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mc:AlternateContent xmlns:mc="http://schemas.openxmlformats.org/markup-compatibility/2006">
    <mc:Choice Requires="x15">
      <x15ac:absPath xmlns:x15ac="http://schemas.microsoft.com/office/spreadsheetml/2010/11/ac" url="\\srvad01\Share\SkupniDokumenti\JN Obnova telovadnice 2025\Objava\"/>
    </mc:Choice>
  </mc:AlternateContent>
  <xr:revisionPtr revIDLastSave="0" documentId="13_ncr:1_{45201C1C-5DCB-4242-85CE-012A52AD9F5D}" xr6:coauthVersionLast="47" xr6:coauthVersionMax="47" xr10:uidLastSave="{00000000-0000-0000-0000-000000000000}"/>
  <bookViews>
    <workbookView xWindow="-28920" yWindow="-90" windowWidth="29040" windowHeight="15720" tabRatio="924" xr2:uid="{00000000-000D-0000-FFFF-FFFF00000000}"/>
  </bookViews>
  <sheets>
    <sheet name="Rekapitulacija" sheetId="4" r:id="rId1"/>
    <sheet name="I. Pripravljalna dela" sheetId="2" r:id="rId2"/>
    <sheet name="II. Garderobe moški" sheetId="1" r:id="rId3"/>
    <sheet name="III. Sanitarije moški" sheetId="5" r:id="rId4"/>
    <sheet name="IV. Garderobe ženske" sheetId="3" r:id="rId5"/>
    <sheet name="V. Sanitarije ženske" sheetId="6" r:id="rId6"/>
    <sheet name="VI. Hodnik" sheetId="9" r:id="rId7"/>
    <sheet name="VII. Telovadnica" sheetId="8" r:id="rId8"/>
    <sheet name="VIII. Stopnice" sheetId="10" r:id="rId9"/>
    <sheet name="IX. Fasada" sheetId="7" r:id="rId10"/>
    <sheet name="X. Podest pred vhodom" sheetId="11"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8" i="11" l="1"/>
  <c r="F30" i="7"/>
  <c r="F28" i="7"/>
  <c r="F26" i="7"/>
  <c r="F24" i="7"/>
  <c r="F22" i="7"/>
  <c r="F20" i="7"/>
  <c r="F22" i="10"/>
  <c r="F20" i="10"/>
  <c r="F18" i="10"/>
  <c r="F16" i="10"/>
  <c r="F14" i="10"/>
  <c r="F12" i="10"/>
  <c r="F10" i="10"/>
  <c r="F8" i="10"/>
  <c r="F20" i="8"/>
  <c r="F8" i="8"/>
  <c r="F22" i="9"/>
  <c r="F20" i="9"/>
  <c r="F18" i="9"/>
  <c r="F16" i="9"/>
  <c r="F14" i="9"/>
  <c r="F12" i="9"/>
  <c r="F10" i="9"/>
  <c r="F8" i="9"/>
  <c r="F18" i="8"/>
  <c r="F16" i="8"/>
  <c r="F14" i="8"/>
  <c r="F12" i="8"/>
  <c r="F10" i="8"/>
  <c r="F23" i="8" l="1"/>
  <c r="F21" i="4" s="1"/>
  <c r="F10" i="11"/>
  <c r="F27" i="4" s="1"/>
  <c r="F24" i="10"/>
  <c r="F23" i="4" s="1"/>
  <c r="F24" i="9"/>
  <c r="F19" i="4" s="1"/>
  <c r="F18" i="7"/>
  <c r="F16" i="7"/>
  <c r="F14" i="7"/>
  <c r="F12" i="7"/>
  <c r="F10" i="7"/>
  <c r="F8" i="7"/>
  <c r="F22" i="6"/>
  <c r="F20" i="6"/>
  <c r="F18" i="6"/>
  <c r="F16" i="6"/>
  <c r="F14" i="6"/>
  <c r="F12" i="6"/>
  <c r="F10" i="6"/>
  <c r="F8" i="6"/>
  <c r="F18" i="5"/>
  <c r="F16" i="5"/>
  <c r="F14" i="5"/>
  <c r="F12" i="5"/>
  <c r="F10" i="5"/>
  <c r="F8" i="5"/>
  <c r="F58" i="3"/>
  <c r="F56" i="3"/>
  <c r="F54" i="3"/>
  <c r="F52" i="3"/>
  <c r="F50" i="3"/>
  <c r="F48" i="3"/>
  <c r="F46" i="3"/>
  <c r="F44" i="3"/>
  <c r="F42" i="3"/>
  <c r="F40" i="3"/>
  <c r="F38" i="3"/>
  <c r="F36" i="3"/>
  <c r="F34" i="3"/>
  <c r="F32" i="3"/>
  <c r="F30" i="3"/>
  <c r="F28" i="3"/>
  <c r="F26" i="3"/>
  <c r="F24" i="3"/>
  <c r="F22" i="3"/>
  <c r="F20" i="3"/>
  <c r="F18" i="3"/>
  <c r="F16" i="3"/>
  <c r="F14" i="3"/>
  <c r="F12" i="3"/>
  <c r="F10" i="3"/>
  <c r="F8" i="3"/>
  <c r="F61" i="3" l="1"/>
  <c r="F15" i="4" s="1"/>
  <c r="F32" i="7"/>
  <c r="F25" i="4" s="1"/>
  <c r="F24" i="6"/>
  <c r="F17" i="4" s="1"/>
  <c r="F20" i="5"/>
  <c r="F13" i="4" s="1"/>
  <c r="F58" i="1" l="1"/>
  <c r="F56" i="1"/>
  <c r="F54" i="1"/>
  <c r="F52" i="1"/>
  <c r="F50" i="1"/>
  <c r="F48" i="1"/>
  <c r="F46" i="1"/>
  <c r="F44" i="1"/>
  <c r="F42" i="1"/>
  <c r="F40" i="1"/>
  <c r="F38" i="1"/>
  <c r="F36" i="1"/>
  <c r="F16" i="1"/>
  <c r="F34" i="1"/>
  <c r="F32" i="1"/>
  <c r="F30" i="1"/>
  <c r="F28" i="1"/>
  <c r="F18" i="1"/>
  <c r="F26" i="1"/>
  <c r="F24" i="1"/>
  <c r="F22" i="1"/>
  <c r="F20" i="1"/>
  <c r="F14" i="1"/>
  <c r="F12" i="1"/>
  <c r="F10" i="1"/>
  <c r="F8" i="1"/>
  <c r="F10" i="2"/>
  <c r="F8" i="2"/>
  <c r="F12" i="2" l="1"/>
  <c r="F9" i="4" s="1"/>
  <c r="F61" i="1"/>
  <c r="F11" i="4" s="1"/>
  <c r="F31" i="4" l="1"/>
</calcChain>
</file>

<file path=xl/sharedStrings.xml><?xml version="1.0" encoding="utf-8"?>
<sst xmlns="http://schemas.openxmlformats.org/spreadsheetml/2006/main" count="436" uniqueCount="150">
  <si>
    <t xml:space="preserve">1. </t>
  </si>
  <si>
    <t xml:space="preserve">2. </t>
  </si>
  <si>
    <t xml:space="preserve">3. </t>
  </si>
  <si>
    <t>Skupaj brez DDV</t>
  </si>
  <si>
    <t>št. post.</t>
  </si>
  <si>
    <t>opis del</t>
  </si>
  <si>
    <t>EM</t>
  </si>
  <si>
    <t>količina</t>
  </si>
  <si>
    <t>cena/EM</t>
  </si>
  <si>
    <t>znesek</t>
  </si>
  <si>
    <t>m2</t>
  </si>
  <si>
    <t>I.</t>
  </si>
  <si>
    <t>Ureditev  gradbišča v skladu z Varnostnim načrtom in Načrtom ureditve gradbišča, postavitev gradbiščne table,gradbiščne ograje, postavitev prostorov za vodstvo gradbišča, garderobe in sanitarije ter izvedba začasnih priključkov (elektrika, voda, …).</t>
  </si>
  <si>
    <t>kpl</t>
  </si>
  <si>
    <t>II.</t>
  </si>
  <si>
    <t>Garderobe-moški</t>
  </si>
  <si>
    <t>Demontaža, hranjenje na gradbiščni deponiji in ponovna montaža sanitarne galanterije po zaključenih GO delih: obešalnik za brisače 8 kosov, podajalnik papirnatih brisač 2 kosa, milnik 2 kosa, nosilec za milo 4 kosi.</t>
  </si>
  <si>
    <t>Demontaža, hranjenje na gradbiščni deponiji in ponovna montaža sanitarne opreme po zaključenih GO delih: fiksna pršna glava, ročica za tuš, armatura za umivanje nog.</t>
  </si>
  <si>
    <t>Demontaža, hranjenje na gradbiščni deponiji in ponovna montaža sanitarne keramike po zaključenih GO delih: umivalnik z armaturo, odtočno cevjo , sifonom in rozeto, kotna ventila z rozeto. Po potrebi zamenjati kotne ventile. Pred ponovno montaže počistiti odtočno cev s sifonom.</t>
  </si>
  <si>
    <t>4.</t>
  </si>
  <si>
    <t>Demontaža, hranjenje na gradbiščni deponiji in ponovna montaža sanitarne opreme po zaključenih GO delih: talni sifon z inoks rešetko, vključno čiščenje pred ponovno montažo.</t>
  </si>
  <si>
    <t>5.</t>
  </si>
  <si>
    <t>kos</t>
  </si>
  <si>
    <t>6.</t>
  </si>
  <si>
    <t>Demontaža stenskih ogledal, vključno z iznosom, nakladanjem, prevozom in deponiranjem na trajni deponiji ter plačilom komunalne takse.</t>
  </si>
  <si>
    <t>7.</t>
  </si>
  <si>
    <t>Demontaža, hranjenje na gradbiščni deponiji in ponovna montaža zaščitnih inoks vogalnikov po zaključenih GO delih.</t>
  </si>
  <si>
    <t>8.</t>
  </si>
  <si>
    <t>Demontaža garderobne opreme, vključno z iznosom, nakladanjem, prevozom in deponiranjem na trajni deponiji ter plačilom komunalne takse: klop, naslon, obešalniki. Dolžina posameznega elementa cca 2,3m.</t>
  </si>
  <si>
    <t>Demontaža, hranjenje na gradbiščni deponiji in ponovna montaža predelne stene (max stena) po zaključenih GO delih.</t>
  </si>
  <si>
    <t>Demontaža spuščenega Armstrong stropa, plošče shraniti za ponovno montažo. Podkonstrukcija se zavrže (iznos, nalaganje, prevoz v trajno deponijo, vključno s plačilom komunalne takse).</t>
  </si>
  <si>
    <t>Rušenje stenske, talne in nizkostenske keramike, vključno s pvc zaokrožnicami, zaključnimi letvami in lepilom. Iznos ruševin nalaganje, odvoz na trajno deponijo in plačilo komunalne takse.</t>
  </si>
  <si>
    <t>Izvedba izravnave na mestih rušenja keramike, vključno z vsemi materiali.</t>
  </si>
  <si>
    <t>Izdelava talne in stenske hidroizolacije v mokrih prostorih po sistemu Mapei ali enakovredno: nanos prvega sloja MAPEGUM WPS, stiki med vodoravnimi in navpičnimi površinami zatesnjeni z MAPEBAND trakovi, vgrajenimi v sveži prvi sloj MAPEGUND WPS, izvedba vsaj dveh nanosov MAPEGUM WPS. Izvesti manšete okoli prebojev hidroizolacije.</t>
  </si>
  <si>
    <t>Odstranitev talne tuše kanalete, vključno z iznosom, nalaganjem prevozom v trajno deponijo in plačilom komunalne takse.</t>
  </si>
  <si>
    <t xml:space="preserve">4. </t>
  </si>
  <si>
    <t xml:space="preserve">5. </t>
  </si>
  <si>
    <t xml:space="preserve">6. </t>
  </si>
  <si>
    <t xml:space="preserve">7. </t>
  </si>
  <si>
    <t xml:space="preserve">8. </t>
  </si>
  <si>
    <t xml:space="preserve">9. </t>
  </si>
  <si>
    <t xml:space="preserve">10. </t>
  </si>
  <si>
    <t xml:space="preserve">11. </t>
  </si>
  <si>
    <t xml:space="preserve">12. </t>
  </si>
  <si>
    <t xml:space="preserve">13. </t>
  </si>
  <si>
    <t xml:space="preserve">14. </t>
  </si>
  <si>
    <t xml:space="preserve">15. </t>
  </si>
  <si>
    <t xml:space="preserve">16. </t>
  </si>
  <si>
    <t>Demontaža vratnega lesenega krila, iznos iz objekta, nalaganje in odvoz v trajno deponijo, vključno s plačilom komunalne takse.</t>
  </si>
  <si>
    <t>17.</t>
  </si>
  <si>
    <t>18.</t>
  </si>
  <si>
    <t>Demontaža, hranjenje na gradbiščni deponiji in ponovna montaža električnih instalacij po zaključenih GO delih: svetilka v Armstrong stropu 1 kos, senzor prisotnosti v Armstrong stropu 1 kos, stenski vtičnici 2 kosa.</t>
  </si>
  <si>
    <t>19.</t>
  </si>
  <si>
    <t>Dobava in vgradnja talnih kanalet z rešetko pri tuših, vključno s priključitvijo na obstoječo odtočno kanalizacijo in zatesnitvijo s hidroizolacijo.</t>
  </si>
  <si>
    <t>Dobava in montaža konstrukcije Armstrong stropa, uporabijo se obstoječe plošče. Vključno z vsemi deli in prenosi, izrezi in preboji za instalacije.</t>
  </si>
  <si>
    <t>20.</t>
  </si>
  <si>
    <t>Dobava in montaža stenskih ogledal dimenzij 100x100cm z varnostno folijo na hrbni strani.</t>
  </si>
  <si>
    <t>21.</t>
  </si>
  <si>
    <t>Dobava in montaža lesenega vratnega krila na obstoječ kovinski podboj. Dimenzija podboja 100/213cm. Vključno z alu rešetko 60/40cm, kljuko in cilindrično ključavnico.</t>
  </si>
  <si>
    <t>22.</t>
  </si>
  <si>
    <t>Dobava in montaža vogalnika iz brušene inoks pločevine dimenzij kot obstoječi (cca 1,8m x 6cm x 6cm).</t>
  </si>
  <si>
    <t>23.</t>
  </si>
  <si>
    <t>Dobava in montaža opreme kot obstoječe: klop, naslon in obešalniki. Dolžina vsakega elementa med 2,1m in 2,3m. Pred izdelavo preveriti mere.</t>
  </si>
  <si>
    <t>24.</t>
  </si>
  <si>
    <t>25.</t>
  </si>
  <si>
    <t>26.</t>
  </si>
  <si>
    <t>Slikopleskarska obnova: lokalno kitanje in brušenje, po potrebi bandažiranje razpok. Beljenje z belo poldisperzijsko barvo. Vključno z vsemi materiali in prenosi ter ščitenjem ostalih površin.</t>
  </si>
  <si>
    <t>Izvedba domfloka z lističi na območju obstoječega domfloka sten garderobe. Vključno s predhodno pripravo podlage in odstranjevanjem obstoječih nanosov. Vključno z vsemi materiali in prenosi ter ščitenjem ostalih površin.</t>
  </si>
  <si>
    <t>Beljenje stropa v kopalnici, vključno z vsemi materiali in prenosi ter ščitenjem ostalih površin.</t>
  </si>
  <si>
    <t>Dobava in polaganje stenskih keramičnih ploščic vključno z dobavo lepila in fugirne mase, uporabo primernega lepila na območju talnega ogrevanja, vse zaključne letvice, kite in silikone, ves pritrdilni material, križce, distančnike in drugi pomožni material. Vse prednamaze pred izvedbo polaganja keramike. Kitanje vseh vogalov, stika talna keramika - cokel, stika cokel - pleskana stena, silikoniranje vseh dilatacij in kitanje do ostalih elementov. Nabavna cena 20 EUR/m2.</t>
  </si>
  <si>
    <t>Dobava in polaganje talnih keramičnih ploščic vključno z dobavo lepila in fugirne mase, uporabo primernega lepila na območju talnega ogrevanja, vse zaključne letvice, kite in silikone, ves pritrdilni material, križce, distančnike in drugi pomožni material. Vse prednamaze pred izvedbo polaganja keramike. Kitanje vseh vogalov, stika talna keramika - cokel, stika cokel - pleskana stena, silikoniranje vseh dilatacij in kitanje do ostalih elementov. Nizkostenska keramika se obračuna po m2 v tej postavki. Upoštevati polaganje v naklonu pri tuših. Nabavna cena 20 EUR/m2.</t>
  </si>
  <si>
    <t>Garderobe-ženske</t>
  </si>
  <si>
    <t>III.</t>
  </si>
  <si>
    <t>EUR</t>
  </si>
  <si>
    <t>IV.</t>
  </si>
  <si>
    <t>V.</t>
  </si>
  <si>
    <t>VI.</t>
  </si>
  <si>
    <t xml:space="preserve">REKAPITULACIJA </t>
  </si>
  <si>
    <t>Garderobe moški</t>
  </si>
  <si>
    <t>Garderobe ženske</t>
  </si>
  <si>
    <t>Sanitarije moški</t>
  </si>
  <si>
    <t>Sanitarije-moški</t>
  </si>
  <si>
    <t>Dobava in montaža stenskih ogledal dimenzij 86x120cm z varnostno folijo na hrbni strani.</t>
  </si>
  <si>
    <t>1.</t>
  </si>
  <si>
    <t>2.</t>
  </si>
  <si>
    <t>3.</t>
  </si>
  <si>
    <t>Demontaža obstoječih kljuk na predelnih sanitarnih max stenah, ter dobava in montaža novih kljuk z metuljčkom na notranji strani in indikatorjem zasedenosti na zunanji strani.</t>
  </si>
  <si>
    <t>Sanacija razpoke v ploščicah.</t>
  </si>
  <si>
    <t>m</t>
  </si>
  <si>
    <t>Sanitarije ženske</t>
  </si>
  <si>
    <t>Sanitarije-ženske</t>
  </si>
  <si>
    <t>Dobava in montaža lesenega vratnega krila na obstoječ kovinski podboj. Dimenzija podboja 100/213cm. Vključno z alu rešetko 60/40cm, napisno ploščico " wc dečki", kljuko in cilindrično ključavnico.</t>
  </si>
  <si>
    <t>Dobava in montaža lesenega vratnega krila na obstoječ kovinski podboj. Dimenzija podboja 100/213cm. Vključno z alu rešetko 60/40cm, napisno ploščico " wc deklice", kljuko in cilindrično ključavnico.</t>
  </si>
  <si>
    <t>Demontaža obstoječih ter dobava in montaža novih vgradnih LED okroglih luči premera 15cm.</t>
  </si>
  <si>
    <t>Lokalno popravilo stropa oloki svetilke in beljenje stropa, vključno z vsem materialom, prenosi in zaščito.</t>
  </si>
  <si>
    <t>Pripravljalna in zaključna dela</t>
  </si>
  <si>
    <t>Hodnik</t>
  </si>
  <si>
    <t>Fasada</t>
  </si>
  <si>
    <t>Dobava, montaža, amortizacija, demontaža in odvoz fasadnega odra za celotno dobo fasaderskih del, višine do 7,8 m, z vsemi zaščitnimi elementi, ponjavo, dostopom, izvedbo ozemljitve in meritev.</t>
  </si>
  <si>
    <t>Odstranitev obstoječe fasade zahod (5cm EPS), vključno z nalaganjem, prevozom v trajno deponijo in plačilom komunalne takse.</t>
  </si>
  <si>
    <t>Pazljiva odstranitev nizkostenske keramike v vetrolovu za potrebe krpanja nizkostenske keramike v hodniku.</t>
  </si>
  <si>
    <t>m1</t>
  </si>
  <si>
    <t>Izvedba nizkostenske keramike iz kosov keramike odstranjene v vetrolovu, vključno z lepilom in fugirno maso.</t>
  </si>
  <si>
    <t>Dobava keramike in izvedba nizkostenske obrobe v vetrolovu s keramiko po izbiri naročnika, vključno z lepilom, fugirno maso in silikoniranjem stika talne in nizkostenske keramike.</t>
  </si>
  <si>
    <t>Obnovitev silikonskega kita na stiku nizkostenske keramike in talne keramike, vključno z odrezom in odstranitvijo ostankov obstoječega silikona, čiščenjem ter dobavo silikonskega kita in izdelavo kitanega stika.</t>
  </si>
  <si>
    <t>Demontaža rozete s kljuke obstoječih vrat sanitarij, ki se bodo zamenjala in namestitev na vrata tehničnega prostora, ki nimajo rozete.</t>
  </si>
  <si>
    <t>Slikopleskarska obnova: lokalno kitanje in brušenje, po potrebi bandažiranje razpok. Beljenje z belo poldisperzijsko barvo. Vključno z vsemi materiali in prenosi ter ščitenjem ostalih površin. Stene in stropovi.</t>
  </si>
  <si>
    <t>Izvedba domfloka z lističi na stenah hodnika do višine 1,8m. Vključno s predhodno pripravo podlage in odstranjevanjem obstoječih nanosov. Vključno z vsemi materiali in prenosi ter ščitenjem ostalih površin.</t>
  </si>
  <si>
    <t>Sanacija razpok na siporeks stenah z lepilom in armirno mrežico, 2x kitanje, brušenje in 2x beljenje s poldisperzijsko barvo. Vključno s predhodno odstranitvijo odstopajočih plasti barve in ometa, odstranitvijo odstranjenega materiala, čiščenjem. Z vsemi materiali, prenosi, prevozi in pripravljalnimi deli.</t>
  </si>
  <si>
    <t>VII.</t>
  </si>
  <si>
    <t>Telovadnica</t>
  </si>
  <si>
    <t>2x barvanje obstoječih sten v telovadnici s poldisperzijsko barvo, po potrebi lokalno kitanje in brušenje. Z vsem materialom, prevozi, prenosi. Vključno z dostavo, postavitvijo, premikanjem, amortizacijo, demontažo in odvozom pomičnih odrov. Barva po izbiri naročnika.</t>
  </si>
  <si>
    <t>Dobava siporeks zidakov in pozidava lukenj (preboji za kaloriferje), vključno z lepilom, mrežico in 2x kitanjem, ter brušenjem površine. Odprtina cca 50x30cm.</t>
  </si>
  <si>
    <t>Odstranitev itisona in lepila na steni skladišča opreme, vključno z iznosom, nalaganjem, prevozom v trajno deponijo in plačilom komunalne takse.</t>
  </si>
  <si>
    <t>2x kitanje, buršenje in 2x beljenje površine na območju odstranjenega itisona. Vključno z vsem materialom, premazi, prenosi in prevozi.</t>
  </si>
  <si>
    <t>Zaščita tlaka, sten in opreme. Vključno z vsem materialom, prenosi, prevozi in kasnejšo odstranitvijo zaščite in čiščenjem. Z celotno območje dela v telovadnici.</t>
  </si>
  <si>
    <t>Demontaža obstoječih dvokrilnih PVC vrat v skladišče, iznos, nalaganje, prevoz v trajno deponijo in plačilo komunalne takse.</t>
  </si>
  <si>
    <t>Dobava in montaža dvokrilnih PVC vrat (180x215cm) z odpiranjem v skladišče, primarno krilo na desni strani gledano iz telovadnice. Vključno z nalepko, ki označuje pot evakuacije.</t>
  </si>
  <si>
    <t>VIII.</t>
  </si>
  <si>
    <t>IX.</t>
  </si>
  <si>
    <t>Stopnice na balkon</t>
  </si>
  <si>
    <t>Dodatno fiksiranje slabše pritrjenih stopnic celotnega stopnišča.</t>
  </si>
  <si>
    <t>Obnova lesenih nastopnih ploskev. Brušenje in 2x lakiranje v barvi po izboru naročnika. Vključno z vsemi materiali in predhodnimi deli, prenosi, prevozi. Nastopne ploskve dimenzij 122x32cm, debelina ploskve cca 3cm.</t>
  </si>
  <si>
    <t>Odstranitev lesa na podestu dimenzij 2,57m x 1,4m. Vključno z demontažo, iznosom odstranjenega lesa, nalaganjem in prevozom v trajno deponijo.</t>
  </si>
  <si>
    <t>Dobava lesa in montaža novega tlaka na podestu 2,57m x 1,4m debeline 3cm. Vključno z vsemi materiali, prenosi, prevozi in končno obdelavo v barvi nastopnih ploskev.</t>
  </si>
  <si>
    <t>Dobava in montaža nizkostenske obloge na podestu v barvi podesta.</t>
  </si>
  <si>
    <t>Barvanje ograje stopnišča, z vsemi pomožnim deli, materiali, prenosi in prevozi. Višina lesa 35cm. Upoštevati obojestransko barvanje. Barva po izboru naročnika.</t>
  </si>
  <si>
    <t>Barvanje lesene police na zidu okoli stopnišča, z vsemi pomožnim deli, materiali, prenosi in prevozi. Barva po izboru naročnika.</t>
  </si>
  <si>
    <t>Dobava in montaža lesene obloge čela stopnic dimenzij 122cm x 13cm. Barva po izboru naročnika.</t>
  </si>
  <si>
    <t>Barvanje obstoječe severne in južne fasade s fasadno barvo v treh barvah, kot obstoječe. Barva po izboru naročnika. Vključno z vsemi materiali, pripravljalnimi deli, predpremazi, pripravo površine, prevozi in prenosi.</t>
  </si>
  <si>
    <t>Demontaža fasadne rešetke, nalaganje, prevoz v trajno deponijo in plačilo komunalne takse.</t>
  </si>
  <si>
    <t>Demontaža in ponovna montaža kamere in antene na obstoječi fasadi.</t>
  </si>
  <si>
    <t>Odstranitev zidne obrobe na strehi skladišča.</t>
  </si>
  <si>
    <t>Nabava in izdelava kontaktne fasade. Oblaganje s toplotnoizolativnimi ploščami iz EPS debeline 15 cm za kontaktne fasade (cokl z izolacijo iz xps plošč), z zaključnom slojem, npr. fasadni sistem Baumit. Vključno s pranjem obstoječe podloge, lepljenjem in sidranjem fasadne izolacije, armiranjem z mrežico potopljeno v lepilo, vogalniki, izravnava z lepilom, emulzijo v barvi fasade in zaključnim fasadnim ometom v barvi po izboru naročnika. Z vsemi materiali, prenovi in prenosi.</t>
  </si>
  <si>
    <t>9.</t>
  </si>
  <si>
    <t>Skrajšanje lovilca snega na strehi skladišča, vključno z odstranitvijo, prevozom v trajno deponijo in plačilom komunalne takse.</t>
  </si>
  <si>
    <t>Skrajšanje obstjočih žlebov skladišča in dobava ter montaža novih zaključkov, vključno z odstranitvijo , prevozom v trajno deponijo in plačilom komunalne takse.</t>
  </si>
  <si>
    <t>10.</t>
  </si>
  <si>
    <t>Dobava in montaža nove zidne oborbe na stiku nove fasade in strehe skladišča iz alu pločevine r.š. do 50cm.</t>
  </si>
  <si>
    <t>11.</t>
  </si>
  <si>
    <t>Demontaža obstoječih dvokrilnih PVC vhodnih vrat v telovadnico, prenos, nalaganje, prevoz v trajno deponijo in plačilo komunalne takse.</t>
  </si>
  <si>
    <t>12.</t>
  </si>
  <si>
    <t>Dobava in montaža dvokrilnih PVC vrat kot obstoječe (180x240cm) z odpiranjem navzven, primarno krilo na levi strani gledano od znotraj. Vključno s kljuko na notranji strani, potezalom na zunanji strani, samozapiralom na primarnem krilu, elektro prejemnikom in povezavo elektro prejemnika na obstoječo tipko za izhod v sili.</t>
  </si>
  <si>
    <t>X.</t>
  </si>
  <si>
    <t>Podest pred vhodom</t>
  </si>
  <si>
    <t>SKUPAJ GOI DELA (brez DDV)</t>
  </si>
  <si>
    <t>Vsak izvajalec del mora po končanju del izvedena dela ter opremo predati v očiščenem stanju. Čiščenja zajemajo finalno čiščenje objekta ter opreme pred predajo objekta. Čiščenje vseh okenskih ter fasadnih zasteklenih elementov s pranjem stekla; grobo in fino finalno čiščenje vseh prostorov vključno z vgrajenimi elementi (vrata, talne in stenske obloge, inštalacijske naprave in oprema itd.), finalno čiščenje tlakov.</t>
  </si>
  <si>
    <t>Pripravljalna dela in zaključna dela</t>
  </si>
  <si>
    <t>Rekonstrukcija podesta pri zunanjem vhodu, da bo zadostoval zahtevam za dostop gibalno oviranih oseb. Naklon maksimalno 7%, dostop iz vseh strani.</t>
  </si>
  <si>
    <t>Ponudnik: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</si>
</sst>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quot;€&quot;"/>
  </numFmts>
  <fonts count="19" x14ac:knownFonts="1">
    <font>
      <sz val="11"/>
      <color theme="1"/>
      <name val="Calibri"/>
      <family val="2"/>
      <scheme val="minor"/>
    </font>
    <font>
      <b/>
      <sz val="11"/>
      <color theme="1"/>
      <name val="Calibri"/>
      <family val="2"/>
      <charset val="238"/>
      <scheme val="minor"/>
    </font>
    <font>
      <b/>
      <sz val="11"/>
      <name val="Arial"/>
      <family val="2"/>
    </font>
    <font>
      <sz val="10"/>
      <name val="Arial"/>
      <family val="2"/>
    </font>
    <font>
      <b/>
      <sz val="13"/>
      <name val="Arial"/>
      <family val="2"/>
    </font>
    <font>
      <sz val="13"/>
      <color rgb="FFFF0000"/>
      <name val="Arial"/>
      <family val="2"/>
    </font>
    <font>
      <sz val="13"/>
      <color rgb="FF000000"/>
      <name val="Arial"/>
      <family val="2"/>
    </font>
    <font>
      <sz val="10"/>
      <color rgb="FFFF0000"/>
      <name val="Arial"/>
      <family val="2"/>
    </font>
    <font>
      <sz val="10"/>
      <color rgb="FF000000"/>
      <name val="Arial"/>
      <family val="2"/>
    </font>
    <font>
      <b/>
      <sz val="10"/>
      <color rgb="FFFF0000"/>
      <name val="Arial"/>
      <family val="2"/>
    </font>
    <font>
      <b/>
      <sz val="11"/>
      <color theme="1"/>
      <name val="Calibri"/>
      <family val="2"/>
      <scheme val="minor"/>
    </font>
    <font>
      <sz val="10"/>
      <name val="Arial CE"/>
      <charset val="238"/>
    </font>
    <font>
      <b/>
      <sz val="9"/>
      <name val="Arial"/>
      <family val="2"/>
      <charset val="238"/>
    </font>
    <font>
      <sz val="10"/>
      <name val="Arial"/>
      <family val="2"/>
      <charset val="238"/>
    </font>
    <font>
      <sz val="10"/>
      <color rgb="FFFF0000"/>
      <name val="Arial"/>
      <family val="2"/>
      <charset val="238"/>
    </font>
    <font>
      <sz val="8"/>
      <name val="Calibri"/>
      <family val="2"/>
      <scheme val="minor"/>
    </font>
    <font>
      <sz val="11"/>
      <name val="Arial"/>
      <family val="2"/>
      <charset val="238"/>
    </font>
    <font>
      <b/>
      <sz val="11"/>
      <name val="Arial"/>
      <family val="2"/>
      <charset val="238"/>
    </font>
    <font>
      <b/>
      <u/>
      <sz val="11"/>
      <name val="Arial"/>
      <family val="2"/>
      <charset val="238"/>
    </font>
  </fonts>
  <fills count="3">
    <fill>
      <patternFill patternType="none"/>
    </fill>
    <fill>
      <patternFill patternType="gray125"/>
    </fill>
    <fill>
      <patternFill patternType="solid">
        <fgColor theme="0" tint="-0.14999847407452621"/>
        <bgColor indexed="64"/>
      </patternFill>
    </fill>
  </fills>
  <borders count="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s>
  <cellStyleXfs count="2">
    <xf numFmtId="0" fontId="0" fillId="0" borderId="0"/>
    <xf numFmtId="0" fontId="11" fillId="0" borderId="0"/>
  </cellStyleXfs>
  <cellXfs count="44">
    <xf numFmtId="0" fontId="0" fillId="0" borderId="0" xfId="0"/>
    <xf numFmtId="0" fontId="2" fillId="0" borderId="0" xfId="0" applyFont="1" applyAlignment="1">
      <alignment horizontal="right" vertical="top" wrapText="1"/>
    </xf>
    <xf numFmtId="0" fontId="3" fillId="0" borderId="0" xfId="0" applyFont="1" applyAlignment="1">
      <alignment vertical="center" wrapText="1"/>
    </xf>
    <xf numFmtId="0" fontId="3" fillId="0" borderId="0" xfId="0" applyFont="1" applyAlignment="1">
      <alignment horizontal="left" vertical="center" wrapText="1"/>
    </xf>
    <xf numFmtId="0" fontId="3" fillId="0" borderId="0" xfId="0" applyFont="1" applyAlignment="1">
      <alignment horizontal="center" vertical="center" wrapText="1"/>
    </xf>
    <xf numFmtId="0" fontId="3" fillId="0" borderId="0" xfId="0" applyFont="1" applyAlignment="1">
      <alignment horizontal="right" vertical="center" wrapText="1"/>
    </xf>
    <xf numFmtId="164" fontId="3" fillId="0" borderId="0" xfId="0" applyNumberFormat="1" applyFont="1" applyAlignment="1">
      <alignment horizontal="right" vertical="center" wrapText="1"/>
    </xf>
    <xf numFmtId="0" fontId="4" fillId="0" borderId="0" xfId="0" applyFont="1" applyAlignment="1">
      <alignment horizontal="center" vertical="center" wrapText="1"/>
    </xf>
    <xf numFmtId="0" fontId="5" fillId="0" borderId="0" xfId="0" applyFont="1" applyAlignment="1">
      <alignment horizontal="right" vertical="center" wrapText="1"/>
    </xf>
    <xf numFmtId="164" fontId="6" fillId="0" borderId="0" xfId="0" applyNumberFormat="1" applyFont="1" applyAlignment="1">
      <alignment horizontal="right" vertical="center" wrapText="1"/>
    </xf>
    <xf numFmtId="0" fontId="2" fillId="0" borderId="0" xfId="0" applyFont="1" applyAlignment="1">
      <alignment vertical="center" wrapText="1"/>
    </xf>
    <xf numFmtId="0" fontId="7" fillId="0" borderId="0" xfId="0" applyFont="1" applyAlignment="1">
      <alignment horizontal="right" vertical="center" wrapText="1"/>
    </xf>
    <xf numFmtId="164" fontId="8" fillId="0" borderId="0" xfId="0" applyNumberFormat="1" applyFont="1" applyAlignment="1">
      <alignment horizontal="right" vertical="center" wrapText="1"/>
    </xf>
    <xf numFmtId="0" fontId="3" fillId="0" borderId="0" xfId="0" applyFont="1" applyAlignment="1">
      <alignment horizontal="left" vertical="top" wrapText="1"/>
    </xf>
    <xf numFmtId="2" fontId="3" fillId="0" borderId="0" xfId="0" applyNumberFormat="1" applyFont="1" applyAlignment="1">
      <alignment horizontal="right" vertical="center" wrapText="1"/>
    </xf>
    <xf numFmtId="0" fontId="9" fillId="0" borderId="0" xfId="0" applyFont="1" applyAlignment="1">
      <alignment horizontal="right" vertical="top" wrapText="1"/>
    </xf>
    <xf numFmtId="0" fontId="7" fillId="0" borderId="0" xfId="0" applyFont="1" applyAlignment="1">
      <alignment vertical="center" wrapText="1"/>
    </xf>
    <xf numFmtId="0" fontId="7" fillId="0" borderId="0" xfId="0" applyFont="1" applyAlignment="1">
      <alignment horizontal="center" vertical="center" wrapText="1"/>
    </xf>
    <xf numFmtId="0" fontId="10" fillId="0" borderId="0" xfId="0" applyFont="1" applyAlignment="1">
      <alignment horizontal="right" vertical="top"/>
    </xf>
    <xf numFmtId="0" fontId="1" fillId="0" borderId="1" xfId="0" applyFont="1" applyBorder="1"/>
    <xf numFmtId="0" fontId="1" fillId="0" borderId="2" xfId="0" applyFont="1" applyBorder="1"/>
    <xf numFmtId="164" fontId="1" fillId="0" borderId="3" xfId="0" applyNumberFormat="1" applyFont="1" applyBorder="1"/>
    <xf numFmtId="164" fontId="0" fillId="0" borderId="0" xfId="0" applyNumberFormat="1"/>
    <xf numFmtId="0" fontId="4" fillId="0" borderId="0" xfId="0" applyFont="1" applyAlignment="1">
      <alignment vertical="center" wrapText="1"/>
    </xf>
    <xf numFmtId="0" fontId="3" fillId="0" borderId="0" xfId="0" applyFont="1" applyAlignment="1">
      <alignment horizontal="justify" vertical="top" wrapText="1"/>
    </xf>
    <xf numFmtId="0" fontId="3" fillId="0" borderId="0" xfId="0" applyFont="1" applyAlignment="1">
      <alignment vertical="top" wrapText="1"/>
    </xf>
    <xf numFmtId="0" fontId="7" fillId="0" borderId="0" xfId="0" applyFont="1" applyAlignment="1">
      <alignment vertical="top" wrapText="1"/>
    </xf>
    <xf numFmtId="4" fontId="12" fillId="2" borderId="4" xfId="1" applyNumberFormat="1" applyFont="1" applyFill="1" applyBorder="1" applyAlignment="1">
      <alignment horizontal="center" vertical="center" wrapText="1"/>
    </xf>
    <xf numFmtId="0" fontId="13" fillId="0" borderId="0" xfId="0" applyFont="1" applyAlignment="1">
      <alignment horizontal="left" vertical="top" wrapText="1"/>
    </xf>
    <xf numFmtId="0" fontId="14" fillId="0" borderId="0" xfId="0" applyFont="1" applyAlignment="1">
      <alignment horizontal="left" vertical="top" wrapText="1"/>
    </xf>
    <xf numFmtId="0" fontId="16" fillId="0" borderId="0" xfId="0" applyFont="1"/>
    <xf numFmtId="0" fontId="17" fillId="0" borderId="0" xfId="0" applyFont="1" applyAlignment="1">
      <alignment vertical="top"/>
    </xf>
    <xf numFmtId="0" fontId="17" fillId="0" borderId="0" xfId="0" applyFont="1"/>
    <xf numFmtId="0" fontId="17" fillId="0" borderId="0" xfId="0" applyFont="1" applyAlignment="1">
      <alignment horizontal="center"/>
    </xf>
    <xf numFmtId="0" fontId="18" fillId="0" borderId="0" xfId="0" applyFont="1"/>
    <xf numFmtId="4" fontId="16" fillId="0" borderId="0" xfId="0" applyNumberFormat="1" applyFont="1"/>
    <xf numFmtId="0" fontId="16" fillId="0" borderId="5" xfId="0" applyFont="1" applyBorder="1"/>
    <xf numFmtId="0" fontId="17" fillId="0" borderId="5" xfId="0" applyFont="1" applyBorder="1"/>
    <xf numFmtId="4" fontId="17" fillId="0" borderId="5" xfId="0" applyNumberFormat="1" applyFont="1" applyBorder="1"/>
    <xf numFmtId="0" fontId="17" fillId="0" borderId="0" xfId="0" applyFont="1" applyAlignment="1">
      <alignment vertical="top" wrapText="1"/>
    </xf>
    <xf numFmtId="4" fontId="3" fillId="0" borderId="0" xfId="0" applyNumberFormat="1" applyFont="1" applyAlignment="1">
      <alignment horizontal="right" vertical="center" wrapText="1"/>
    </xf>
    <xf numFmtId="0" fontId="17" fillId="2" borderId="0" xfId="0" applyFont="1" applyFill="1" applyProtection="1">
      <protection locked="0"/>
    </xf>
    <xf numFmtId="4" fontId="3" fillId="0" borderId="0" xfId="0" applyNumberFormat="1" applyFont="1" applyAlignment="1" applyProtection="1">
      <alignment horizontal="right" vertical="center" wrapText="1"/>
      <protection locked="0"/>
    </xf>
    <xf numFmtId="2" fontId="3" fillId="0" borderId="0" xfId="0" applyNumberFormat="1" applyFont="1" applyAlignment="1" applyProtection="1">
      <alignment horizontal="right" vertical="center" wrapText="1"/>
      <protection locked="0"/>
    </xf>
  </cellXfs>
  <cellStyles count="2">
    <cellStyle name="Navadno" xfId="0" builtinId="0"/>
    <cellStyle name="Navadno 3" xfId="1" xr:uid="{1CA4CB98-AEA1-47B3-9D79-564F9FFD9FD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20</xdr:row>
      <xdr:rowOff>1</xdr:rowOff>
    </xdr:from>
    <xdr:to>
      <xdr:col>1</xdr:col>
      <xdr:colOff>2855819</xdr:colOff>
      <xdr:row>21</xdr:row>
      <xdr:rowOff>2581</xdr:rowOff>
    </xdr:to>
    <xdr:pic>
      <xdr:nvPicPr>
        <xdr:cNvPr id="3" name="Slika 2">
          <a:extLst>
            <a:ext uri="{FF2B5EF4-FFF2-40B4-BE49-F238E27FC236}">
              <a16:creationId xmlns:a16="http://schemas.microsoft.com/office/drawing/2014/main" id="{61E35638-E6EA-A652-06E9-DBF59845E1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4118" y="8161695"/>
          <a:ext cx="3898305" cy="29224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472441</xdr:colOff>
      <xdr:row>30</xdr:row>
      <xdr:rowOff>114303</xdr:rowOff>
    </xdr:from>
    <xdr:to>
      <xdr:col>3</xdr:col>
      <xdr:colOff>2</xdr:colOff>
      <xdr:row>30</xdr:row>
      <xdr:rowOff>4625344</xdr:rowOff>
    </xdr:to>
    <xdr:pic>
      <xdr:nvPicPr>
        <xdr:cNvPr id="3" name="Slika 2">
          <a:extLst>
            <a:ext uri="{FF2B5EF4-FFF2-40B4-BE49-F238E27FC236}">
              <a16:creationId xmlns:a16="http://schemas.microsoft.com/office/drawing/2014/main" id="{FF8A15AD-FDDC-5D10-B786-A11B78B6C6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91439" y="12618723"/>
          <a:ext cx="4511041" cy="3383281"/>
        </a:xfrm>
        <a:prstGeom prst="rect">
          <a:avLst/>
        </a:prstGeom>
      </xdr:spPr>
    </xdr:pic>
    <xdr:clientData/>
  </xdr:twoCellAnchor>
  <xdr:twoCellAnchor editAs="oneCell">
    <xdr:from>
      <xdr:col>1</xdr:col>
      <xdr:colOff>144782</xdr:colOff>
      <xdr:row>14</xdr:row>
      <xdr:rowOff>45722</xdr:rowOff>
    </xdr:from>
    <xdr:to>
      <xdr:col>1</xdr:col>
      <xdr:colOff>2804160</xdr:colOff>
      <xdr:row>14</xdr:row>
      <xdr:rowOff>3591560</xdr:rowOff>
    </xdr:to>
    <xdr:pic>
      <xdr:nvPicPr>
        <xdr:cNvPr id="9" name="Slika 8">
          <a:extLst>
            <a:ext uri="{FF2B5EF4-FFF2-40B4-BE49-F238E27FC236}">
              <a16:creationId xmlns:a16="http://schemas.microsoft.com/office/drawing/2014/main" id="{D9BCE7B4-5512-D174-0C83-E0D2E6242FB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04472" y="6493512"/>
          <a:ext cx="3545838" cy="26593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19878</xdr:colOff>
      <xdr:row>8</xdr:row>
      <xdr:rowOff>145778</xdr:rowOff>
    </xdr:from>
    <xdr:to>
      <xdr:col>1</xdr:col>
      <xdr:colOff>2638837</xdr:colOff>
      <xdr:row>8</xdr:row>
      <xdr:rowOff>3637722</xdr:rowOff>
    </xdr:to>
    <xdr:pic>
      <xdr:nvPicPr>
        <xdr:cNvPr id="3" name="Slika 2">
          <a:extLst>
            <a:ext uri="{FF2B5EF4-FFF2-40B4-BE49-F238E27FC236}">
              <a16:creationId xmlns:a16="http://schemas.microsoft.com/office/drawing/2014/main" id="{E169D0C9-57D9-E2A1-E6AC-48AF4F8F8C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86969" y="2954409"/>
          <a:ext cx="3491944" cy="261895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B9DF1-2E73-4291-AB98-C12403A3A920}">
  <dimension ref="A2:F32"/>
  <sheetViews>
    <sheetView tabSelected="1" view="pageBreakPreview" zoomScale="85" zoomScaleNormal="100" zoomScaleSheetLayoutView="85" workbookViewId="0">
      <selection activeCell="C42" sqref="C42"/>
    </sheetView>
  </sheetViews>
  <sheetFormatPr defaultColWidth="9.140625" defaultRowHeight="14.25" x14ac:dyDescent="0.2"/>
  <cols>
    <col min="1" max="1" width="5.42578125" style="30" customWidth="1"/>
    <col min="2" max="2" width="36.5703125" style="30" customWidth="1"/>
    <col min="3" max="5" width="9.140625" style="30"/>
    <col min="6" max="6" width="19" style="30" customWidth="1"/>
    <col min="7" max="256" width="9.140625" style="30"/>
    <col min="257" max="257" width="5.42578125" style="30" customWidth="1"/>
    <col min="258" max="258" width="36.5703125" style="30" customWidth="1"/>
    <col min="259" max="261" width="9.140625" style="30"/>
    <col min="262" max="262" width="19" style="30" customWidth="1"/>
    <col min="263" max="512" width="9.140625" style="30"/>
    <col min="513" max="513" width="5.42578125" style="30" customWidth="1"/>
    <col min="514" max="514" width="36.5703125" style="30" customWidth="1"/>
    <col min="515" max="517" width="9.140625" style="30"/>
    <col min="518" max="518" width="19" style="30" customWidth="1"/>
    <col min="519" max="768" width="9.140625" style="30"/>
    <col min="769" max="769" width="5.42578125" style="30" customWidth="1"/>
    <col min="770" max="770" width="36.5703125" style="30" customWidth="1"/>
    <col min="771" max="773" width="9.140625" style="30"/>
    <col min="774" max="774" width="19" style="30" customWidth="1"/>
    <col min="775" max="1024" width="9.140625" style="30"/>
    <col min="1025" max="1025" width="5.42578125" style="30" customWidth="1"/>
    <col min="1026" max="1026" width="36.5703125" style="30" customWidth="1"/>
    <col min="1027" max="1029" width="9.140625" style="30"/>
    <col min="1030" max="1030" width="19" style="30" customWidth="1"/>
    <col min="1031" max="1280" width="9.140625" style="30"/>
    <col min="1281" max="1281" width="5.42578125" style="30" customWidth="1"/>
    <col min="1282" max="1282" width="36.5703125" style="30" customWidth="1"/>
    <col min="1283" max="1285" width="9.140625" style="30"/>
    <col min="1286" max="1286" width="19" style="30" customWidth="1"/>
    <col min="1287" max="1536" width="9.140625" style="30"/>
    <col min="1537" max="1537" width="5.42578125" style="30" customWidth="1"/>
    <col min="1538" max="1538" width="36.5703125" style="30" customWidth="1"/>
    <col min="1539" max="1541" width="9.140625" style="30"/>
    <col min="1542" max="1542" width="19" style="30" customWidth="1"/>
    <col min="1543" max="1792" width="9.140625" style="30"/>
    <col min="1793" max="1793" width="5.42578125" style="30" customWidth="1"/>
    <col min="1794" max="1794" width="36.5703125" style="30" customWidth="1"/>
    <col min="1795" max="1797" width="9.140625" style="30"/>
    <col min="1798" max="1798" width="19" style="30" customWidth="1"/>
    <col min="1799" max="2048" width="9.140625" style="30"/>
    <col min="2049" max="2049" width="5.42578125" style="30" customWidth="1"/>
    <col min="2050" max="2050" width="36.5703125" style="30" customWidth="1"/>
    <col min="2051" max="2053" width="9.140625" style="30"/>
    <col min="2054" max="2054" width="19" style="30" customWidth="1"/>
    <col min="2055" max="2304" width="9.140625" style="30"/>
    <col min="2305" max="2305" width="5.42578125" style="30" customWidth="1"/>
    <col min="2306" max="2306" width="36.5703125" style="30" customWidth="1"/>
    <col min="2307" max="2309" width="9.140625" style="30"/>
    <col min="2310" max="2310" width="19" style="30" customWidth="1"/>
    <col min="2311" max="2560" width="9.140625" style="30"/>
    <col min="2561" max="2561" width="5.42578125" style="30" customWidth="1"/>
    <col min="2562" max="2562" width="36.5703125" style="30" customWidth="1"/>
    <col min="2563" max="2565" width="9.140625" style="30"/>
    <col min="2566" max="2566" width="19" style="30" customWidth="1"/>
    <col min="2567" max="2816" width="9.140625" style="30"/>
    <col min="2817" max="2817" width="5.42578125" style="30" customWidth="1"/>
    <col min="2818" max="2818" width="36.5703125" style="30" customWidth="1"/>
    <col min="2819" max="2821" width="9.140625" style="30"/>
    <col min="2822" max="2822" width="19" style="30" customWidth="1"/>
    <col min="2823" max="3072" width="9.140625" style="30"/>
    <col min="3073" max="3073" width="5.42578125" style="30" customWidth="1"/>
    <col min="3074" max="3074" width="36.5703125" style="30" customWidth="1"/>
    <col min="3075" max="3077" width="9.140625" style="30"/>
    <col min="3078" max="3078" width="19" style="30" customWidth="1"/>
    <col min="3079" max="3328" width="9.140625" style="30"/>
    <col min="3329" max="3329" width="5.42578125" style="30" customWidth="1"/>
    <col min="3330" max="3330" width="36.5703125" style="30" customWidth="1"/>
    <col min="3331" max="3333" width="9.140625" style="30"/>
    <col min="3334" max="3334" width="19" style="30" customWidth="1"/>
    <col min="3335" max="3584" width="9.140625" style="30"/>
    <col min="3585" max="3585" width="5.42578125" style="30" customWidth="1"/>
    <col min="3586" max="3586" width="36.5703125" style="30" customWidth="1"/>
    <col min="3587" max="3589" width="9.140625" style="30"/>
    <col min="3590" max="3590" width="19" style="30" customWidth="1"/>
    <col min="3591" max="3840" width="9.140625" style="30"/>
    <col min="3841" max="3841" width="5.42578125" style="30" customWidth="1"/>
    <col min="3842" max="3842" width="36.5703125" style="30" customWidth="1"/>
    <col min="3843" max="3845" width="9.140625" style="30"/>
    <col min="3846" max="3846" width="19" style="30" customWidth="1"/>
    <col min="3847" max="4096" width="9.140625" style="30"/>
    <col min="4097" max="4097" width="5.42578125" style="30" customWidth="1"/>
    <col min="4098" max="4098" width="36.5703125" style="30" customWidth="1"/>
    <col min="4099" max="4101" width="9.140625" style="30"/>
    <col min="4102" max="4102" width="19" style="30" customWidth="1"/>
    <col min="4103" max="4352" width="9.140625" style="30"/>
    <col min="4353" max="4353" width="5.42578125" style="30" customWidth="1"/>
    <col min="4354" max="4354" width="36.5703125" style="30" customWidth="1"/>
    <col min="4355" max="4357" width="9.140625" style="30"/>
    <col min="4358" max="4358" width="19" style="30" customWidth="1"/>
    <col min="4359" max="4608" width="9.140625" style="30"/>
    <col min="4609" max="4609" width="5.42578125" style="30" customWidth="1"/>
    <col min="4610" max="4610" width="36.5703125" style="30" customWidth="1"/>
    <col min="4611" max="4613" width="9.140625" style="30"/>
    <col min="4614" max="4614" width="19" style="30" customWidth="1"/>
    <col min="4615" max="4864" width="9.140625" style="30"/>
    <col min="4865" max="4865" width="5.42578125" style="30" customWidth="1"/>
    <col min="4866" max="4866" width="36.5703125" style="30" customWidth="1"/>
    <col min="4867" max="4869" width="9.140625" style="30"/>
    <col min="4870" max="4870" width="19" style="30" customWidth="1"/>
    <col min="4871" max="5120" width="9.140625" style="30"/>
    <col min="5121" max="5121" width="5.42578125" style="30" customWidth="1"/>
    <col min="5122" max="5122" width="36.5703125" style="30" customWidth="1"/>
    <col min="5123" max="5125" width="9.140625" style="30"/>
    <col min="5126" max="5126" width="19" style="30" customWidth="1"/>
    <col min="5127" max="5376" width="9.140625" style="30"/>
    <col min="5377" max="5377" width="5.42578125" style="30" customWidth="1"/>
    <col min="5378" max="5378" width="36.5703125" style="30" customWidth="1"/>
    <col min="5379" max="5381" width="9.140625" style="30"/>
    <col min="5382" max="5382" width="19" style="30" customWidth="1"/>
    <col min="5383" max="5632" width="9.140625" style="30"/>
    <col min="5633" max="5633" width="5.42578125" style="30" customWidth="1"/>
    <col min="5634" max="5634" width="36.5703125" style="30" customWidth="1"/>
    <col min="5635" max="5637" width="9.140625" style="30"/>
    <col min="5638" max="5638" width="19" style="30" customWidth="1"/>
    <col min="5639" max="5888" width="9.140625" style="30"/>
    <col min="5889" max="5889" width="5.42578125" style="30" customWidth="1"/>
    <col min="5890" max="5890" width="36.5703125" style="30" customWidth="1"/>
    <col min="5891" max="5893" width="9.140625" style="30"/>
    <col min="5894" max="5894" width="19" style="30" customWidth="1"/>
    <col min="5895" max="6144" width="9.140625" style="30"/>
    <col min="6145" max="6145" width="5.42578125" style="30" customWidth="1"/>
    <col min="6146" max="6146" width="36.5703125" style="30" customWidth="1"/>
    <col min="6147" max="6149" width="9.140625" style="30"/>
    <col min="6150" max="6150" width="19" style="30" customWidth="1"/>
    <col min="6151" max="6400" width="9.140625" style="30"/>
    <col min="6401" max="6401" width="5.42578125" style="30" customWidth="1"/>
    <col min="6402" max="6402" width="36.5703125" style="30" customWidth="1"/>
    <col min="6403" max="6405" width="9.140625" style="30"/>
    <col min="6406" max="6406" width="19" style="30" customWidth="1"/>
    <col min="6407" max="6656" width="9.140625" style="30"/>
    <col min="6657" max="6657" width="5.42578125" style="30" customWidth="1"/>
    <col min="6658" max="6658" width="36.5703125" style="30" customWidth="1"/>
    <col min="6659" max="6661" width="9.140625" style="30"/>
    <col min="6662" max="6662" width="19" style="30" customWidth="1"/>
    <col min="6663" max="6912" width="9.140625" style="30"/>
    <col min="6913" max="6913" width="5.42578125" style="30" customWidth="1"/>
    <col min="6914" max="6914" width="36.5703125" style="30" customWidth="1"/>
    <col min="6915" max="6917" width="9.140625" style="30"/>
    <col min="6918" max="6918" width="19" style="30" customWidth="1"/>
    <col min="6919" max="7168" width="9.140625" style="30"/>
    <col min="7169" max="7169" width="5.42578125" style="30" customWidth="1"/>
    <col min="7170" max="7170" width="36.5703125" style="30" customWidth="1"/>
    <col min="7171" max="7173" width="9.140625" style="30"/>
    <col min="7174" max="7174" width="19" style="30" customWidth="1"/>
    <col min="7175" max="7424" width="9.140625" style="30"/>
    <col min="7425" max="7425" width="5.42578125" style="30" customWidth="1"/>
    <col min="7426" max="7426" width="36.5703125" style="30" customWidth="1"/>
    <col min="7427" max="7429" width="9.140625" style="30"/>
    <col min="7430" max="7430" width="19" style="30" customWidth="1"/>
    <col min="7431" max="7680" width="9.140625" style="30"/>
    <col min="7681" max="7681" width="5.42578125" style="30" customWidth="1"/>
    <col min="7682" max="7682" width="36.5703125" style="30" customWidth="1"/>
    <col min="7683" max="7685" width="9.140625" style="30"/>
    <col min="7686" max="7686" width="19" style="30" customWidth="1"/>
    <col min="7687" max="7936" width="9.140625" style="30"/>
    <col min="7937" max="7937" width="5.42578125" style="30" customWidth="1"/>
    <col min="7938" max="7938" width="36.5703125" style="30" customWidth="1"/>
    <col min="7939" max="7941" width="9.140625" style="30"/>
    <col min="7942" max="7942" width="19" style="30" customWidth="1"/>
    <col min="7943" max="8192" width="9.140625" style="30"/>
    <col min="8193" max="8193" width="5.42578125" style="30" customWidth="1"/>
    <col min="8194" max="8194" width="36.5703125" style="30" customWidth="1"/>
    <col min="8195" max="8197" width="9.140625" style="30"/>
    <col min="8198" max="8198" width="19" style="30" customWidth="1"/>
    <col min="8199" max="8448" width="9.140625" style="30"/>
    <col min="8449" max="8449" width="5.42578125" style="30" customWidth="1"/>
    <col min="8450" max="8450" width="36.5703125" style="30" customWidth="1"/>
    <col min="8451" max="8453" width="9.140625" style="30"/>
    <col min="8454" max="8454" width="19" style="30" customWidth="1"/>
    <col min="8455" max="8704" width="9.140625" style="30"/>
    <col min="8705" max="8705" width="5.42578125" style="30" customWidth="1"/>
    <col min="8706" max="8706" width="36.5703125" style="30" customWidth="1"/>
    <col min="8707" max="8709" width="9.140625" style="30"/>
    <col min="8710" max="8710" width="19" style="30" customWidth="1"/>
    <col min="8711" max="8960" width="9.140625" style="30"/>
    <col min="8961" max="8961" width="5.42578125" style="30" customWidth="1"/>
    <col min="8962" max="8962" width="36.5703125" style="30" customWidth="1"/>
    <col min="8963" max="8965" width="9.140625" style="30"/>
    <col min="8966" max="8966" width="19" style="30" customWidth="1"/>
    <col min="8967" max="9216" width="9.140625" style="30"/>
    <col min="9217" max="9217" width="5.42578125" style="30" customWidth="1"/>
    <col min="9218" max="9218" width="36.5703125" style="30" customWidth="1"/>
    <col min="9219" max="9221" width="9.140625" style="30"/>
    <col min="9222" max="9222" width="19" style="30" customWidth="1"/>
    <col min="9223" max="9472" width="9.140625" style="30"/>
    <col min="9473" max="9473" width="5.42578125" style="30" customWidth="1"/>
    <col min="9474" max="9474" width="36.5703125" style="30" customWidth="1"/>
    <col min="9475" max="9477" width="9.140625" style="30"/>
    <col min="9478" max="9478" width="19" style="30" customWidth="1"/>
    <col min="9479" max="9728" width="9.140625" style="30"/>
    <col min="9729" max="9729" width="5.42578125" style="30" customWidth="1"/>
    <col min="9730" max="9730" width="36.5703125" style="30" customWidth="1"/>
    <col min="9731" max="9733" width="9.140625" style="30"/>
    <col min="9734" max="9734" width="19" style="30" customWidth="1"/>
    <col min="9735" max="9984" width="9.140625" style="30"/>
    <col min="9985" max="9985" width="5.42578125" style="30" customWidth="1"/>
    <col min="9986" max="9986" width="36.5703125" style="30" customWidth="1"/>
    <col min="9987" max="9989" width="9.140625" style="30"/>
    <col min="9990" max="9990" width="19" style="30" customWidth="1"/>
    <col min="9991" max="10240" width="9.140625" style="30"/>
    <col min="10241" max="10241" width="5.42578125" style="30" customWidth="1"/>
    <col min="10242" max="10242" width="36.5703125" style="30" customWidth="1"/>
    <col min="10243" max="10245" width="9.140625" style="30"/>
    <col min="10246" max="10246" width="19" style="30" customWidth="1"/>
    <col min="10247" max="10496" width="9.140625" style="30"/>
    <col min="10497" max="10497" width="5.42578125" style="30" customWidth="1"/>
    <col min="10498" max="10498" width="36.5703125" style="30" customWidth="1"/>
    <col min="10499" max="10501" width="9.140625" style="30"/>
    <col min="10502" max="10502" width="19" style="30" customWidth="1"/>
    <col min="10503" max="10752" width="9.140625" style="30"/>
    <col min="10753" max="10753" width="5.42578125" style="30" customWidth="1"/>
    <col min="10754" max="10754" width="36.5703125" style="30" customWidth="1"/>
    <col min="10755" max="10757" width="9.140625" style="30"/>
    <col min="10758" max="10758" width="19" style="30" customWidth="1"/>
    <col min="10759" max="11008" width="9.140625" style="30"/>
    <col min="11009" max="11009" width="5.42578125" style="30" customWidth="1"/>
    <col min="11010" max="11010" width="36.5703125" style="30" customWidth="1"/>
    <col min="11011" max="11013" width="9.140625" style="30"/>
    <col min="11014" max="11014" width="19" style="30" customWidth="1"/>
    <col min="11015" max="11264" width="9.140625" style="30"/>
    <col min="11265" max="11265" width="5.42578125" style="30" customWidth="1"/>
    <col min="11266" max="11266" width="36.5703125" style="30" customWidth="1"/>
    <col min="11267" max="11269" width="9.140625" style="30"/>
    <col min="11270" max="11270" width="19" style="30" customWidth="1"/>
    <col min="11271" max="11520" width="9.140625" style="30"/>
    <col min="11521" max="11521" width="5.42578125" style="30" customWidth="1"/>
    <col min="11522" max="11522" width="36.5703125" style="30" customWidth="1"/>
    <col min="11523" max="11525" width="9.140625" style="30"/>
    <col min="11526" max="11526" width="19" style="30" customWidth="1"/>
    <col min="11527" max="11776" width="9.140625" style="30"/>
    <col min="11777" max="11777" width="5.42578125" style="30" customWidth="1"/>
    <col min="11778" max="11778" width="36.5703125" style="30" customWidth="1"/>
    <col min="11779" max="11781" width="9.140625" style="30"/>
    <col min="11782" max="11782" width="19" style="30" customWidth="1"/>
    <col min="11783" max="12032" width="9.140625" style="30"/>
    <col min="12033" max="12033" width="5.42578125" style="30" customWidth="1"/>
    <col min="12034" max="12034" width="36.5703125" style="30" customWidth="1"/>
    <col min="12035" max="12037" width="9.140625" style="30"/>
    <col min="12038" max="12038" width="19" style="30" customWidth="1"/>
    <col min="12039" max="12288" width="9.140625" style="30"/>
    <col min="12289" max="12289" width="5.42578125" style="30" customWidth="1"/>
    <col min="12290" max="12290" width="36.5703125" style="30" customWidth="1"/>
    <col min="12291" max="12293" width="9.140625" style="30"/>
    <col min="12294" max="12294" width="19" style="30" customWidth="1"/>
    <col min="12295" max="12544" width="9.140625" style="30"/>
    <col min="12545" max="12545" width="5.42578125" style="30" customWidth="1"/>
    <col min="12546" max="12546" width="36.5703125" style="30" customWidth="1"/>
    <col min="12547" max="12549" width="9.140625" style="30"/>
    <col min="12550" max="12550" width="19" style="30" customWidth="1"/>
    <col min="12551" max="12800" width="9.140625" style="30"/>
    <col min="12801" max="12801" width="5.42578125" style="30" customWidth="1"/>
    <col min="12802" max="12802" width="36.5703125" style="30" customWidth="1"/>
    <col min="12803" max="12805" width="9.140625" style="30"/>
    <col min="12806" max="12806" width="19" style="30" customWidth="1"/>
    <col min="12807" max="13056" width="9.140625" style="30"/>
    <col min="13057" max="13057" width="5.42578125" style="30" customWidth="1"/>
    <col min="13058" max="13058" width="36.5703125" style="30" customWidth="1"/>
    <col min="13059" max="13061" width="9.140625" style="30"/>
    <col min="13062" max="13062" width="19" style="30" customWidth="1"/>
    <col min="13063" max="13312" width="9.140625" style="30"/>
    <col min="13313" max="13313" width="5.42578125" style="30" customWidth="1"/>
    <col min="13314" max="13314" width="36.5703125" style="30" customWidth="1"/>
    <col min="13315" max="13317" width="9.140625" style="30"/>
    <col min="13318" max="13318" width="19" style="30" customWidth="1"/>
    <col min="13319" max="13568" width="9.140625" style="30"/>
    <col min="13569" max="13569" width="5.42578125" style="30" customWidth="1"/>
    <col min="13570" max="13570" width="36.5703125" style="30" customWidth="1"/>
    <col min="13571" max="13573" width="9.140625" style="30"/>
    <col min="13574" max="13574" width="19" style="30" customWidth="1"/>
    <col min="13575" max="13824" width="9.140625" style="30"/>
    <col min="13825" max="13825" width="5.42578125" style="30" customWidth="1"/>
    <col min="13826" max="13826" width="36.5703125" style="30" customWidth="1"/>
    <col min="13827" max="13829" width="9.140625" style="30"/>
    <col min="13830" max="13830" width="19" style="30" customWidth="1"/>
    <col min="13831" max="14080" width="9.140625" style="30"/>
    <col min="14081" max="14081" width="5.42578125" style="30" customWidth="1"/>
    <col min="14082" max="14082" width="36.5703125" style="30" customWidth="1"/>
    <col min="14083" max="14085" width="9.140625" style="30"/>
    <col min="14086" max="14086" width="19" style="30" customWidth="1"/>
    <col min="14087" max="14336" width="9.140625" style="30"/>
    <col min="14337" max="14337" width="5.42578125" style="30" customWidth="1"/>
    <col min="14338" max="14338" width="36.5703125" style="30" customWidth="1"/>
    <col min="14339" max="14341" width="9.140625" style="30"/>
    <col min="14342" max="14342" width="19" style="30" customWidth="1"/>
    <col min="14343" max="14592" width="9.140625" style="30"/>
    <col min="14593" max="14593" width="5.42578125" style="30" customWidth="1"/>
    <col min="14594" max="14594" width="36.5703125" style="30" customWidth="1"/>
    <col min="14595" max="14597" width="9.140625" style="30"/>
    <col min="14598" max="14598" width="19" style="30" customWidth="1"/>
    <col min="14599" max="14848" width="9.140625" style="30"/>
    <col min="14849" max="14849" width="5.42578125" style="30" customWidth="1"/>
    <col min="14850" max="14850" width="36.5703125" style="30" customWidth="1"/>
    <col min="14851" max="14853" width="9.140625" style="30"/>
    <col min="14854" max="14854" width="19" style="30" customWidth="1"/>
    <col min="14855" max="15104" width="9.140625" style="30"/>
    <col min="15105" max="15105" width="5.42578125" style="30" customWidth="1"/>
    <col min="15106" max="15106" width="36.5703125" style="30" customWidth="1"/>
    <col min="15107" max="15109" width="9.140625" style="30"/>
    <col min="15110" max="15110" width="19" style="30" customWidth="1"/>
    <col min="15111" max="15360" width="9.140625" style="30"/>
    <col min="15361" max="15361" width="5.42578125" style="30" customWidth="1"/>
    <col min="15362" max="15362" width="36.5703125" style="30" customWidth="1"/>
    <col min="15363" max="15365" width="9.140625" style="30"/>
    <col min="15366" max="15366" width="19" style="30" customWidth="1"/>
    <col min="15367" max="15616" width="9.140625" style="30"/>
    <col min="15617" max="15617" width="5.42578125" style="30" customWidth="1"/>
    <col min="15618" max="15618" width="36.5703125" style="30" customWidth="1"/>
    <col min="15619" max="15621" width="9.140625" style="30"/>
    <col min="15622" max="15622" width="19" style="30" customWidth="1"/>
    <col min="15623" max="15872" width="9.140625" style="30"/>
    <col min="15873" max="15873" width="5.42578125" style="30" customWidth="1"/>
    <col min="15874" max="15874" width="36.5703125" style="30" customWidth="1"/>
    <col min="15875" max="15877" width="9.140625" style="30"/>
    <col min="15878" max="15878" width="19" style="30" customWidth="1"/>
    <col min="15879" max="16128" width="9.140625" style="30"/>
    <col min="16129" max="16129" width="5.42578125" style="30" customWidth="1"/>
    <col min="16130" max="16130" width="36.5703125" style="30" customWidth="1"/>
    <col min="16131" max="16133" width="9.140625" style="30"/>
    <col min="16134" max="16134" width="19" style="30" customWidth="1"/>
    <col min="16135" max="16384" width="9.140625" style="30"/>
  </cols>
  <sheetData>
    <row r="2" spans="1:6" ht="15" x14ac:dyDescent="0.25">
      <c r="B2" s="32" t="s">
        <v>149</v>
      </c>
    </row>
    <row r="3" spans="1:6" ht="63" customHeight="1" x14ac:dyDescent="0.25">
      <c r="B3" s="41"/>
    </row>
    <row r="4" spans="1:6" ht="15" x14ac:dyDescent="0.25">
      <c r="B4" s="33"/>
    </row>
    <row r="5" spans="1:6" ht="15" x14ac:dyDescent="0.25">
      <c r="A5" s="32"/>
      <c r="B5" s="34" t="s">
        <v>77</v>
      </c>
      <c r="C5" s="34"/>
      <c r="D5" s="34"/>
    </row>
    <row r="9" spans="1:6" ht="15" x14ac:dyDescent="0.25">
      <c r="A9" s="32" t="s">
        <v>11</v>
      </c>
      <c r="B9" s="32" t="s">
        <v>147</v>
      </c>
      <c r="D9" s="30" t="s">
        <v>73</v>
      </c>
      <c r="F9" s="35">
        <f>'I. Pripravljalna dela'!F12</f>
        <v>0</v>
      </c>
    </row>
    <row r="11" spans="1:6" ht="15" x14ac:dyDescent="0.25">
      <c r="A11" s="32" t="s">
        <v>14</v>
      </c>
      <c r="B11" s="32" t="s">
        <v>78</v>
      </c>
      <c r="D11" s="30" t="s">
        <v>73</v>
      </c>
      <c r="F11" s="35">
        <f>'II. Garderobe moški'!F61</f>
        <v>0</v>
      </c>
    </row>
    <row r="12" spans="1:6" ht="15" x14ac:dyDescent="0.25">
      <c r="B12" s="32"/>
    </row>
    <row r="13" spans="1:6" ht="15" x14ac:dyDescent="0.25">
      <c r="A13" s="32" t="s">
        <v>72</v>
      </c>
      <c r="B13" s="32" t="s">
        <v>80</v>
      </c>
      <c r="D13" s="30" t="s">
        <v>73</v>
      </c>
      <c r="F13" s="35">
        <f>'III. Sanitarije moški'!F20</f>
        <v>0</v>
      </c>
    </row>
    <row r="14" spans="1:6" ht="15" x14ac:dyDescent="0.25">
      <c r="B14" s="32"/>
    </row>
    <row r="15" spans="1:6" ht="15" x14ac:dyDescent="0.25">
      <c r="A15" s="32" t="s">
        <v>74</v>
      </c>
      <c r="B15" s="32" t="s">
        <v>79</v>
      </c>
      <c r="D15" s="30" t="s">
        <v>73</v>
      </c>
      <c r="F15" s="35">
        <f>'IV. Garderobe ženske'!F61</f>
        <v>0</v>
      </c>
    </row>
    <row r="16" spans="1:6" ht="15" x14ac:dyDescent="0.25">
      <c r="B16" s="32"/>
    </row>
    <row r="17" spans="1:6" ht="15" x14ac:dyDescent="0.25">
      <c r="A17" s="32" t="s">
        <v>75</v>
      </c>
      <c r="B17" s="32" t="s">
        <v>89</v>
      </c>
      <c r="D17" s="30" t="s">
        <v>73</v>
      </c>
      <c r="F17" s="35">
        <f>'V. Sanitarije ženske'!F24</f>
        <v>0</v>
      </c>
    </row>
    <row r="18" spans="1:6" ht="15" x14ac:dyDescent="0.25">
      <c r="A18" s="32"/>
      <c r="B18" s="32"/>
      <c r="F18" s="35"/>
    </row>
    <row r="19" spans="1:6" ht="15" x14ac:dyDescent="0.2">
      <c r="A19" s="31" t="s">
        <v>76</v>
      </c>
      <c r="B19" s="39" t="s">
        <v>96</v>
      </c>
      <c r="D19" s="30" t="s">
        <v>73</v>
      </c>
      <c r="F19" s="35">
        <f>'VI. Hodnik'!F24</f>
        <v>0</v>
      </c>
    </row>
    <row r="20" spans="1:6" ht="15" x14ac:dyDescent="0.2">
      <c r="A20" s="31"/>
      <c r="B20" s="39"/>
      <c r="F20" s="35"/>
    </row>
    <row r="21" spans="1:6" ht="15" x14ac:dyDescent="0.2">
      <c r="A21" s="31" t="s">
        <v>109</v>
      </c>
      <c r="B21" s="39" t="s">
        <v>110</v>
      </c>
      <c r="D21" s="30" t="s">
        <v>73</v>
      </c>
      <c r="F21" s="35">
        <f>'VII. Telovadnica'!F23</f>
        <v>0</v>
      </c>
    </row>
    <row r="22" spans="1:6" ht="15" x14ac:dyDescent="0.2">
      <c r="A22" s="31"/>
      <c r="B22" s="39"/>
      <c r="F22" s="35"/>
    </row>
    <row r="23" spans="1:6" ht="15" x14ac:dyDescent="0.2">
      <c r="A23" s="31" t="s">
        <v>118</v>
      </c>
      <c r="B23" s="39" t="s">
        <v>120</v>
      </c>
      <c r="D23" s="30" t="s">
        <v>73</v>
      </c>
      <c r="F23" s="35">
        <f>'VIII. Stopnice'!F24</f>
        <v>0</v>
      </c>
    </row>
    <row r="24" spans="1:6" ht="15" x14ac:dyDescent="0.2">
      <c r="A24" s="31"/>
      <c r="B24" s="39"/>
      <c r="F24" s="35"/>
    </row>
    <row r="25" spans="1:6" ht="15" x14ac:dyDescent="0.2">
      <c r="A25" s="31" t="s">
        <v>119</v>
      </c>
      <c r="B25" s="39" t="s">
        <v>97</v>
      </c>
      <c r="D25" s="30" t="s">
        <v>73</v>
      </c>
      <c r="F25" s="35">
        <f>'IX. Fasada'!F32</f>
        <v>0</v>
      </c>
    </row>
    <row r="26" spans="1:6" ht="15" x14ac:dyDescent="0.2">
      <c r="A26" s="31"/>
      <c r="B26" s="39"/>
      <c r="F26" s="35"/>
    </row>
    <row r="27" spans="1:6" ht="15" x14ac:dyDescent="0.25">
      <c r="A27" s="32" t="s">
        <v>143</v>
      </c>
      <c r="B27" s="32" t="s">
        <v>144</v>
      </c>
      <c r="D27" s="30" t="s">
        <v>73</v>
      </c>
      <c r="F27" s="35">
        <f>'X. Podest pred vhodom'!F10</f>
        <v>0</v>
      </c>
    </row>
    <row r="28" spans="1:6" ht="15" x14ac:dyDescent="0.25">
      <c r="A28" s="32"/>
      <c r="B28" s="32"/>
      <c r="F28" s="35"/>
    </row>
    <row r="29" spans="1:6" ht="15" x14ac:dyDescent="0.25">
      <c r="A29" s="32"/>
      <c r="B29" s="32"/>
      <c r="F29" s="35"/>
    </row>
    <row r="30" spans="1:6" x14ac:dyDescent="0.2">
      <c r="F30" s="35"/>
    </row>
    <row r="31" spans="1:6" ht="15.75" thickBot="1" x14ac:dyDescent="0.3">
      <c r="A31" s="36"/>
      <c r="B31" s="37" t="s">
        <v>145</v>
      </c>
      <c r="C31" s="36"/>
      <c r="D31" s="37" t="s">
        <v>73</v>
      </c>
      <c r="E31" s="36"/>
      <c r="F31" s="38">
        <f>SUM(F8:F30)</f>
        <v>0</v>
      </c>
    </row>
    <row r="32" spans="1:6" ht="15" thickTop="1" x14ac:dyDescent="0.2"/>
  </sheetData>
  <sheetProtection algorithmName="SHA-512" hashValue="eiZiFBnwMytijDPOQamzTjijtXSmNQYdg1IBHPouBitGj/TdAxr1EUooV1kpzvE0PjXmm8nmzzuzu+GsNeWEzQ==" saltValue="z/srgRGiM8GERAlx1sB8YQ==" spinCount="100000" sheet="1" objects="1" scenarios="1"/>
  <pageMargins left="0.7" right="0.7" top="0.75" bottom="0.75" header="0.3" footer="0.3"/>
  <pageSetup paperSize="9"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14067-5DCC-48AE-AA6E-D9BDEE031FE2}">
  <dimension ref="A1:L12"/>
  <sheetViews>
    <sheetView view="pageBreakPreview" zoomScaleNormal="100" zoomScaleSheetLayoutView="100" workbookViewId="0">
      <selection activeCell="F8" sqref="F8"/>
    </sheetView>
  </sheetViews>
  <sheetFormatPr defaultRowHeight="15" x14ac:dyDescent="0.25"/>
  <cols>
    <col min="1" max="1" width="7.28515625" style="18" customWidth="1"/>
    <col min="2" max="2" width="49.14062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11</v>
      </c>
      <c r="B4" s="23" t="s">
        <v>95</v>
      </c>
      <c r="C4" s="23"/>
      <c r="D4" s="23"/>
      <c r="E4" s="8"/>
      <c r="F4" s="9"/>
    </row>
    <row r="5" spans="1:12" ht="21" customHeight="1" x14ac:dyDescent="0.25">
      <c r="A5"/>
      <c r="F5"/>
    </row>
    <row r="6" spans="1:12" ht="14.4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74.45" customHeight="1" x14ac:dyDescent="0.25">
      <c r="A8" s="28" t="s">
        <v>0</v>
      </c>
      <c r="B8" s="24" t="s">
        <v>12</v>
      </c>
      <c r="C8" s="4" t="s">
        <v>13</v>
      </c>
      <c r="D8" s="14">
        <v>1</v>
      </c>
      <c r="E8" s="42"/>
      <c r="F8" s="12">
        <f>D8*E8</f>
        <v>0</v>
      </c>
    </row>
    <row r="9" spans="1:12" ht="14.45" customHeight="1" x14ac:dyDescent="0.25">
      <c r="A9" s="29"/>
      <c r="B9" s="26"/>
      <c r="C9" s="17"/>
      <c r="D9" s="14"/>
      <c r="E9" s="40"/>
      <c r="F9" s="12"/>
    </row>
    <row r="10" spans="1:12" ht="112.15" customHeight="1" x14ac:dyDescent="0.25">
      <c r="A10" s="28" t="s">
        <v>1</v>
      </c>
      <c r="B10" s="13" t="s">
        <v>146</v>
      </c>
      <c r="C10" s="4" t="s">
        <v>13</v>
      </c>
      <c r="D10" s="14">
        <v>1</v>
      </c>
      <c r="E10" s="42"/>
      <c r="F10" s="12">
        <f>D10*E10</f>
        <v>0</v>
      </c>
    </row>
    <row r="11" spans="1:12" ht="14.45" customHeight="1" thickBot="1" x14ac:dyDescent="0.3">
      <c r="A11" s="15"/>
      <c r="B11" s="16"/>
      <c r="C11" s="17"/>
      <c r="D11" s="11"/>
      <c r="E11" s="11"/>
      <c r="F11" s="12"/>
    </row>
    <row r="12" spans="1:12" ht="14.45" customHeight="1" thickBot="1" x14ac:dyDescent="0.3">
      <c r="B12" s="19" t="s">
        <v>3</v>
      </c>
      <c r="C12" s="20"/>
      <c r="D12" s="20"/>
      <c r="E12" s="20"/>
      <c r="F12" s="21">
        <f>SUM(F8:F11)</f>
        <v>0</v>
      </c>
    </row>
  </sheetData>
  <sheetProtection algorithmName="SHA-512" hashValue="gobGtwV5GFLj+W9QeIZ8CwvGpw3iNNC9kIhQDNLaKnU0he4QeBU/kEn1+mm32wLt+vE9IqbgaXBg1dPRRatyJg==" saltValue="UyquyH6sKkffOVGBOmd9rg==" spinCount="100000" sheet="1" objects="1" scenarios="1"/>
  <pageMargins left="0.7" right="0.7" top="0.75" bottom="0.75" header="0.3" footer="0.3"/>
  <pageSetup paperSize="9" scale="9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61"/>
  <sheetViews>
    <sheetView view="pageBreakPreview" topLeftCell="A44" zoomScaleNormal="100" zoomScaleSheetLayoutView="100" workbookViewId="0">
      <selection activeCell="L61" sqref="L60:L61"/>
    </sheetView>
  </sheetViews>
  <sheetFormatPr defaultRowHeight="15" x14ac:dyDescent="0.25"/>
  <cols>
    <col min="1" max="1" width="7.28515625" style="18" customWidth="1"/>
    <col min="2" max="2" width="42.8554687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14</v>
      </c>
      <c r="B4" s="23" t="s">
        <v>15</v>
      </c>
      <c r="C4" s="23"/>
      <c r="D4" s="23"/>
      <c r="E4" s="8"/>
      <c r="F4" s="9"/>
    </row>
    <row r="5" spans="1:12" ht="21" customHeight="1" x14ac:dyDescent="0.25">
      <c r="A5"/>
      <c r="F5"/>
    </row>
    <row r="6" spans="1:12" ht="14.4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66.599999999999994" customHeight="1" x14ac:dyDescent="0.25">
      <c r="A8" s="28" t="s">
        <v>0</v>
      </c>
      <c r="B8" s="24" t="s">
        <v>16</v>
      </c>
      <c r="C8" s="4" t="s">
        <v>13</v>
      </c>
      <c r="D8" s="14">
        <v>1</v>
      </c>
      <c r="E8" s="43">
        <v>0</v>
      </c>
      <c r="F8" s="12">
        <f>D8*E8</f>
        <v>0</v>
      </c>
    </row>
    <row r="9" spans="1:12" ht="12" customHeight="1" x14ac:dyDescent="0.25">
      <c r="A9" s="29"/>
      <c r="B9" s="26"/>
      <c r="C9" s="17"/>
      <c r="D9" s="14"/>
      <c r="E9" s="14"/>
      <c r="F9" s="12"/>
    </row>
    <row r="10" spans="1:12" ht="58.9" customHeight="1" x14ac:dyDescent="0.25">
      <c r="A10" s="28" t="s">
        <v>1</v>
      </c>
      <c r="B10" s="24" t="s">
        <v>17</v>
      </c>
      <c r="C10" s="4" t="s">
        <v>13</v>
      </c>
      <c r="D10" s="14">
        <v>4</v>
      </c>
      <c r="E10" s="43">
        <v>0</v>
      </c>
      <c r="F10" s="12">
        <f>D10*E10</f>
        <v>0</v>
      </c>
    </row>
    <row r="11" spans="1:12" ht="11.45" customHeight="1" x14ac:dyDescent="0.25">
      <c r="A11" s="29"/>
      <c r="B11" s="26"/>
      <c r="C11" s="17"/>
      <c r="D11" s="14"/>
      <c r="E11" s="14"/>
      <c r="F11" s="12"/>
    </row>
    <row r="12" spans="1:12" ht="79.900000000000006" customHeight="1" x14ac:dyDescent="0.25">
      <c r="A12" s="28" t="s">
        <v>2</v>
      </c>
      <c r="B12" s="24" t="s">
        <v>18</v>
      </c>
      <c r="C12" s="4" t="s">
        <v>13</v>
      </c>
      <c r="D12" s="14">
        <v>3</v>
      </c>
      <c r="E12" s="43">
        <v>0</v>
      </c>
      <c r="F12" s="12">
        <f>D12*E12</f>
        <v>0</v>
      </c>
    </row>
    <row r="13" spans="1:12" ht="12" customHeight="1" x14ac:dyDescent="0.25">
      <c r="A13" s="29"/>
      <c r="B13" s="25"/>
      <c r="C13" s="4"/>
      <c r="D13" s="14"/>
      <c r="E13" s="14"/>
      <c r="F13" s="12"/>
    </row>
    <row r="14" spans="1:12" ht="56.45" customHeight="1" x14ac:dyDescent="0.25">
      <c r="A14" s="28" t="s">
        <v>35</v>
      </c>
      <c r="B14" s="24" t="s">
        <v>20</v>
      </c>
      <c r="C14" s="4" t="s">
        <v>22</v>
      </c>
      <c r="D14" s="14">
        <v>2</v>
      </c>
      <c r="E14" s="43">
        <v>0</v>
      </c>
      <c r="F14" s="12">
        <f>D14*E14</f>
        <v>0</v>
      </c>
    </row>
    <row r="15" spans="1:12" ht="14.45" customHeight="1" x14ac:dyDescent="0.25">
      <c r="A15" s="29"/>
      <c r="B15" s="24"/>
      <c r="C15" s="4"/>
      <c r="D15" s="14"/>
      <c r="E15" s="14"/>
      <c r="F15" s="12"/>
    </row>
    <row r="16" spans="1:12" ht="39.6" customHeight="1" x14ac:dyDescent="0.25">
      <c r="A16" s="28" t="s">
        <v>36</v>
      </c>
      <c r="B16" s="24" t="s">
        <v>34</v>
      </c>
      <c r="C16" s="4" t="s">
        <v>22</v>
      </c>
      <c r="D16" s="14">
        <v>2</v>
      </c>
      <c r="E16" s="43">
        <v>0</v>
      </c>
      <c r="F16" s="12">
        <f>D16*E16</f>
        <v>0</v>
      </c>
    </row>
    <row r="17" spans="1:6" ht="13.9" customHeight="1" x14ac:dyDescent="0.25">
      <c r="A17" s="29"/>
      <c r="B17" s="24"/>
      <c r="C17" s="4"/>
      <c r="D17" s="14"/>
      <c r="E17" s="14"/>
      <c r="F17" s="12"/>
    </row>
    <row r="18" spans="1:6" ht="42.6" customHeight="1" x14ac:dyDescent="0.25">
      <c r="A18" s="28" t="s">
        <v>37</v>
      </c>
      <c r="B18" s="24" t="s">
        <v>29</v>
      </c>
      <c r="C18" s="4" t="s">
        <v>22</v>
      </c>
      <c r="D18" s="14">
        <v>2</v>
      </c>
      <c r="E18" s="43">
        <v>0</v>
      </c>
      <c r="F18" s="12">
        <f>D18*E18</f>
        <v>0</v>
      </c>
    </row>
    <row r="19" spans="1:6" ht="12" customHeight="1" x14ac:dyDescent="0.25">
      <c r="A19" s="29"/>
      <c r="B19" s="25"/>
      <c r="C19" s="4"/>
      <c r="D19" s="14"/>
      <c r="E19" s="14"/>
      <c r="F19" s="12"/>
    </row>
    <row r="20" spans="1:6" ht="67.900000000000006" customHeight="1" x14ac:dyDescent="0.25">
      <c r="A20" s="28" t="s">
        <v>38</v>
      </c>
      <c r="B20" s="24" t="s">
        <v>51</v>
      </c>
      <c r="C20" s="4" t="s">
        <v>13</v>
      </c>
      <c r="D20" s="14">
        <v>1</v>
      </c>
      <c r="E20" s="43">
        <v>0</v>
      </c>
      <c r="F20" s="12">
        <f>D20*E20</f>
        <v>0</v>
      </c>
    </row>
    <row r="21" spans="1:6" ht="12" customHeight="1" x14ac:dyDescent="0.25">
      <c r="A21" s="29"/>
      <c r="B21" s="25"/>
      <c r="C21" s="4"/>
      <c r="D21" s="14"/>
      <c r="E21" s="14"/>
      <c r="F21" s="12"/>
    </row>
    <row r="22" spans="1:6" ht="44.45" customHeight="1" x14ac:dyDescent="0.25">
      <c r="A22" s="28" t="s">
        <v>39</v>
      </c>
      <c r="B22" s="24" t="s">
        <v>26</v>
      </c>
      <c r="C22" s="4" t="s">
        <v>22</v>
      </c>
      <c r="D22" s="14">
        <v>3</v>
      </c>
      <c r="E22" s="43">
        <v>0</v>
      </c>
      <c r="F22" s="12">
        <f>D22*E22</f>
        <v>0</v>
      </c>
    </row>
    <row r="23" spans="1:6" ht="12" customHeight="1" x14ac:dyDescent="0.25">
      <c r="A23" s="29"/>
      <c r="B23" s="25"/>
      <c r="C23" s="4"/>
      <c r="D23" s="14"/>
      <c r="E23" s="14"/>
      <c r="F23" s="12"/>
    </row>
    <row r="24" spans="1:6" ht="43.15" customHeight="1" x14ac:dyDescent="0.25">
      <c r="A24" s="28" t="s">
        <v>40</v>
      </c>
      <c r="B24" s="24" t="s">
        <v>24</v>
      </c>
      <c r="C24" s="4" t="s">
        <v>22</v>
      </c>
      <c r="D24" s="14">
        <v>3</v>
      </c>
      <c r="E24" s="43">
        <v>0</v>
      </c>
      <c r="F24" s="12">
        <f>D24*E24</f>
        <v>0</v>
      </c>
    </row>
    <row r="25" spans="1:6" ht="12" customHeight="1" x14ac:dyDescent="0.25">
      <c r="A25" s="29"/>
      <c r="B25" s="25"/>
      <c r="C25" s="4"/>
      <c r="D25" s="14"/>
      <c r="E25" s="14"/>
      <c r="F25" s="12"/>
    </row>
    <row r="26" spans="1:6" ht="71.45" customHeight="1" x14ac:dyDescent="0.25">
      <c r="A26" s="28" t="s">
        <v>41</v>
      </c>
      <c r="B26" s="24" t="s">
        <v>28</v>
      </c>
      <c r="C26" s="4" t="s">
        <v>13</v>
      </c>
      <c r="D26" s="14">
        <v>4</v>
      </c>
      <c r="E26" s="43">
        <v>0</v>
      </c>
      <c r="F26" s="12">
        <f>D26*E26</f>
        <v>0</v>
      </c>
    </row>
    <row r="27" spans="1:6" ht="12" customHeight="1" x14ac:dyDescent="0.25">
      <c r="A27" s="29"/>
      <c r="B27" s="25"/>
      <c r="C27" s="4"/>
      <c r="D27" s="14"/>
      <c r="E27" s="14"/>
      <c r="F27" s="12"/>
    </row>
    <row r="28" spans="1:6" ht="54.6" customHeight="1" x14ac:dyDescent="0.25">
      <c r="A28" s="28" t="s">
        <v>42</v>
      </c>
      <c r="B28" s="24" t="s">
        <v>30</v>
      </c>
      <c r="C28" s="4" t="s">
        <v>10</v>
      </c>
      <c r="D28" s="14">
        <v>4.9000000000000004</v>
      </c>
      <c r="E28" s="43">
        <v>0</v>
      </c>
      <c r="F28" s="12">
        <f>D28*E28</f>
        <v>0</v>
      </c>
    </row>
    <row r="29" spans="1:6" ht="12" customHeight="1" x14ac:dyDescent="0.25">
      <c r="A29" s="29"/>
      <c r="B29" s="25"/>
      <c r="C29" s="4"/>
      <c r="D29" s="14"/>
      <c r="E29" s="14"/>
      <c r="F29" s="12"/>
    </row>
    <row r="30" spans="1:6" ht="57.6" customHeight="1" x14ac:dyDescent="0.25">
      <c r="A30" s="28" t="s">
        <v>43</v>
      </c>
      <c r="B30" s="25" t="s">
        <v>31</v>
      </c>
      <c r="C30" s="4" t="s">
        <v>10</v>
      </c>
      <c r="D30" s="14">
        <v>72.819999999999993</v>
      </c>
      <c r="E30" s="43">
        <v>0</v>
      </c>
      <c r="F30" s="12">
        <f>D30*E30</f>
        <v>0</v>
      </c>
    </row>
    <row r="31" spans="1:6" ht="12" customHeight="1" x14ac:dyDescent="0.25">
      <c r="A31" s="29"/>
      <c r="B31" s="25"/>
      <c r="C31" s="4"/>
      <c r="D31" s="14"/>
      <c r="E31" s="14"/>
      <c r="F31" s="12"/>
    </row>
    <row r="32" spans="1:6" ht="28.9" customHeight="1" x14ac:dyDescent="0.25">
      <c r="A32" s="28" t="s">
        <v>44</v>
      </c>
      <c r="B32" s="25" t="s">
        <v>32</v>
      </c>
      <c r="C32" s="4" t="s">
        <v>10</v>
      </c>
      <c r="D32" s="14">
        <v>72.819999999999993</v>
      </c>
      <c r="E32" s="43">
        <v>0</v>
      </c>
      <c r="F32" s="12">
        <f>D32*E32</f>
        <v>0</v>
      </c>
    </row>
    <row r="33" spans="1:6" ht="12" customHeight="1" x14ac:dyDescent="0.25">
      <c r="A33" s="29"/>
      <c r="B33" s="25"/>
      <c r="C33" s="4"/>
      <c r="D33" s="14"/>
      <c r="E33" s="14"/>
      <c r="F33" s="12"/>
    </row>
    <row r="34" spans="1:6" ht="105.6" customHeight="1" x14ac:dyDescent="0.25">
      <c r="A34" s="28" t="s">
        <v>45</v>
      </c>
      <c r="B34" s="25" t="s">
        <v>33</v>
      </c>
      <c r="C34" s="4" t="s">
        <v>10</v>
      </c>
      <c r="D34" s="14">
        <v>34</v>
      </c>
      <c r="E34" s="43">
        <v>0</v>
      </c>
      <c r="F34" s="12">
        <f>D34*E34</f>
        <v>0</v>
      </c>
    </row>
    <row r="35" spans="1:6" ht="12" customHeight="1" x14ac:dyDescent="0.25">
      <c r="A35" s="29"/>
      <c r="B35" s="25"/>
      <c r="C35" s="4"/>
      <c r="D35" s="14"/>
      <c r="E35" s="14"/>
      <c r="F35" s="12"/>
    </row>
    <row r="36" spans="1:6" ht="43.15" customHeight="1" x14ac:dyDescent="0.25">
      <c r="A36" s="28" t="s">
        <v>46</v>
      </c>
      <c r="B36" s="25" t="s">
        <v>48</v>
      </c>
      <c r="C36" s="4" t="s">
        <v>22</v>
      </c>
      <c r="D36" s="14">
        <v>1</v>
      </c>
      <c r="E36" s="43">
        <v>0</v>
      </c>
      <c r="F36" s="12">
        <f>D36*E36</f>
        <v>0</v>
      </c>
    </row>
    <row r="37" spans="1:6" ht="12" customHeight="1" x14ac:dyDescent="0.25">
      <c r="A37" s="29"/>
      <c r="B37" s="25"/>
      <c r="C37" s="4"/>
      <c r="D37" s="14"/>
      <c r="E37" s="14"/>
      <c r="F37" s="12"/>
    </row>
    <row r="38" spans="1:6" ht="135.6" customHeight="1" x14ac:dyDescent="0.25">
      <c r="A38" s="28" t="s">
        <v>47</v>
      </c>
      <c r="B38" s="25" t="s">
        <v>69</v>
      </c>
      <c r="C38" s="4" t="s">
        <v>10</v>
      </c>
      <c r="D38" s="14">
        <v>49.16</v>
      </c>
      <c r="E38" s="43">
        <v>0</v>
      </c>
      <c r="F38" s="12">
        <f>D38*E38</f>
        <v>0</v>
      </c>
    </row>
    <row r="39" spans="1:6" ht="12" customHeight="1" x14ac:dyDescent="0.25">
      <c r="A39" s="28"/>
      <c r="B39" s="25"/>
      <c r="C39" s="4"/>
      <c r="D39" s="14"/>
      <c r="E39" s="14"/>
      <c r="F39" s="12"/>
    </row>
    <row r="40" spans="1:6" ht="164.45" customHeight="1" x14ac:dyDescent="0.25">
      <c r="A40" s="28" t="s">
        <v>49</v>
      </c>
      <c r="B40" s="25" t="s">
        <v>70</v>
      </c>
      <c r="C40" s="4" t="s">
        <v>10</v>
      </c>
      <c r="D40" s="14">
        <v>23.66</v>
      </c>
      <c r="E40" s="43">
        <v>0</v>
      </c>
      <c r="F40" s="12">
        <f>D40*E40</f>
        <v>0</v>
      </c>
    </row>
    <row r="41" spans="1:6" ht="12" customHeight="1" x14ac:dyDescent="0.25">
      <c r="A41" s="28"/>
      <c r="B41" s="25"/>
      <c r="C41" s="4"/>
      <c r="D41" s="14"/>
      <c r="E41" s="14"/>
      <c r="F41" s="12"/>
    </row>
    <row r="42" spans="1:6" ht="45.6" customHeight="1" x14ac:dyDescent="0.25">
      <c r="A42" s="28" t="s">
        <v>50</v>
      </c>
      <c r="B42" s="25" t="s">
        <v>53</v>
      </c>
      <c r="C42" s="4" t="s">
        <v>22</v>
      </c>
      <c r="D42" s="14">
        <v>2</v>
      </c>
      <c r="E42" s="43">
        <v>0</v>
      </c>
      <c r="F42" s="12">
        <f>D42*E42</f>
        <v>0</v>
      </c>
    </row>
    <row r="43" spans="1:6" ht="12" customHeight="1" x14ac:dyDescent="0.25">
      <c r="A43" s="28"/>
      <c r="B43" s="25"/>
      <c r="C43" s="4"/>
      <c r="D43" s="14"/>
      <c r="E43" s="14"/>
      <c r="F43" s="12"/>
    </row>
    <row r="44" spans="1:6" ht="41.45" customHeight="1" x14ac:dyDescent="0.25">
      <c r="A44" s="28" t="s">
        <v>52</v>
      </c>
      <c r="B44" s="25" t="s">
        <v>54</v>
      </c>
      <c r="C44" s="4" t="s">
        <v>10</v>
      </c>
      <c r="D44" s="14">
        <v>23.66</v>
      </c>
      <c r="E44" s="43">
        <v>0</v>
      </c>
      <c r="F44" s="12">
        <f>D44*E44</f>
        <v>0</v>
      </c>
    </row>
    <row r="45" spans="1:6" ht="12" customHeight="1" x14ac:dyDescent="0.25">
      <c r="A45" s="28"/>
      <c r="B45" s="25"/>
      <c r="C45" s="4"/>
      <c r="D45" s="14"/>
      <c r="E45" s="14"/>
      <c r="F45" s="12"/>
    </row>
    <row r="46" spans="1:6" ht="30.6" customHeight="1" x14ac:dyDescent="0.25">
      <c r="A46" s="28" t="s">
        <v>55</v>
      </c>
      <c r="B46" s="25" t="s">
        <v>56</v>
      </c>
      <c r="C46" s="4" t="s">
        <v>22</v>
      </c>
      <c r="D46" s="14">
        <v>3</v>
      </c>
      <c r="E46" s="43">
        <v>0</v>
      </c>
      <c r="F46" s="12">
        <f>D46*E46</f>
        <v>0</v>
      </c>
    </row>
    <row r="47" spans="1:6" ht="12" customHeight="1" x14ac:dyDescent="0.25">
      <c r="A47" s="28"/>
      <c r="B47" s="25"/>
      <c r="C47" s="4"/>
      <c r="D47" s="14"/>
      <c r="E47" s="14"/>
      <c r="F47" s="12"/>
    </row>
    <row r="48" spans="1:6" ht="58.15" customHeight="1" x14ac:dyDescent="0.25">
      <c r="A48" s="28" t="s">
        <v>57</v>
      </c>
      <c r="B48" s="25" t="s">
        <v>58</v>
      </c>
      <c r="C48" s="4" t="s">
        <v>22</v>
      </c>
      <c r="D48" s="14">
        <v>1</v>
      </c>
      <c r="E48" s="43">
        <v>0</v>
      </c>
      <c r="F48" s="12">
        <f>D48*E48</f>
        <v>0</v>
      </c>
    </row>
    <row r="49" spans="1:6" ht="12" customHeight="1" x14ac:dyDescent="0.25">
      <c r="A49" s="28"/>
      <c r="B49" s="25"/>
      <c r="C49" s="4"/>
      <c r="D49" s="14"/>
      <c r="E49" s="14"/>
      <c r="F49" s="12"/>
    </row>
    <row r="50" spans="1:6" ht="42" customHeight="1" x14ac:dyDescent="0.25">
      <c r="A50" s="28" t="s">
        <v>59</v>
      </c>
      <c r="B50" s="25" t="s">
        <v>60</v>
      </c>
      <c r="C50" s="4" t="s">
        <v>22</v>
      </c>
      <c r="D50" s="14">
        <v>1</v>
      </c>
      <c r="E50" s="43">
        <v>0</v>
      </c>
      <c r="F50" s="12">
        <f>D50*E50</f>
        <v>0</v>
      </c>
    </row>
    <row r="51" spans="1:6" ht="12" customHeight="1" x14ac:dyDescent="0.25">
      <c r="A51" s="28"/>
      <c r="B51" s="25"/>
      <c r="C51" s="4"/>
      <c r="D51" s="14"/>
      <c r="E51" s="14"/>
      <c r="F51" s="12"/>
    </row>
    <row r="52" spans="1:6" ht="46.15" customHeight="1" x14ac:dyDescent="0.25">
      <c r="A52" s="28" t="s">
        <v>61</v>
      </c>
      <c r="B52" s="25" t="s">
        <v>62</v>
      </c>
      <c r="C52" s="4" t="s">
        <v>13</v>
      </c>
      <c r="D52" s="14">
        <v>4</v>
      </c>
      <c r="E52" s="43">
        <v>0</v>
      </c>
      <c r="F52" s="12">
        <f>D52*E52</f>
        <v>0</v>
      </c>
    </row>
    <row r="53" spans="1:6" ht="12" customHeight="1" x14ac:dyDescent="0.25">
      <c r="A53" s="28"/>
      <c r="B53" s="25"/>
      <c r="C53" s="4"/>
      <c r="D53" s="14"/>
      <c r="E53" s="14"/>
      <c r="F53" s="12"/>
    </row>
    <row r="54" spans="1:6" ht="61.15" customHeight="1" x14ac:dyDescent="0.25">
      <c r="A54" s="28" t="s">
        <v>63</v>
      </c>
      <c r="B54" s="25" t="s">
        <v>66</v>
      </c>
      <c r="C54" s="4" t="s">
        <v>10</v>
      </c>
      <c r="D54" s="14">
        <v>15.42</v>
      </c>
      <c r="E54" s="43">
        <v>0</v>
      </c>
      <c r="F54" s="12">
        <f>D54*E54</f>
        <v>0</v>
      </c>
    </row>
    <row r="55" spans="1:6" ht="12" customHeight="1" x14ac:dyDescent="0.25">
      <c r="A55" s="28"/>
      <c r="B55" s="25"/>
      <c r="C55" s="4"/>
      <c r="D55" s="14"/>
      <c r="E55" s="14"/>
      <c r="F55" s="12"/>
    </row>
    <row r="56" spans="1:6" ht="67.900000000000006" customHeight="1" x14ac:dyDescent="0.25">
      <c r="A56" s="28" t="s">
        <v>64</v>
      </c>
      <c r="B56" s="25" t="s">
        <v>67</v>
      </c>
      <c r="C56" s="4" t="s">
        <v>10</v>
      </c>
      <c r="D56" s="14">
        <v>27.7</v>
      </c>
      <c r="E56" s="43">
        <v>0</v>
      </c>
      <c r="F56" s="12">
        <f>D56*E56</f>
        <v>0</v>
      </c>
    </row>
    <row r="57" spans="1:6" ht="12" customHeight="1" x14ac:dyDescent="0.25">
      <c r="A57" s="28"/>
      <c r="B57" s="25"/>
      <c r="C57" s="4"/>
      <c r="D57" s="14"/>
      <c r="E57" s="14"/>
      <c r="F57" s="12"/>
    </row>
    <row r="58" spans="1:6" ht="32.450000000000003" customHeight="1" x14ac:dyDescent="0.25">
      <c r="A58" s="28" t="s">
        <v>65</v>
      </c>
      <c r="B58" s="25" t="s">
        <v>68</v>
      </c>
      <c r="C58" s="4" t="s">
        <v>10</v>
      </c>
      <c r="D58" s="14">
        <v>4.5</v>
      </c>
      <c r="E58" s="43">
        <v>0</v>
      </c>
      <c r="F58" s="12">
        <f>D58*E58</f>
        <v>0</v>
      </c>
    </row>
    <row r="59" spans="1:6" ht="12" customHeight="1" x14ac:dyDescent="0.25">
      <c r="A59" s="28"/>
      <c r="B59" s="25"/>
      <c r="C59" s="4"/>
      <c r="D59" s="14"/>
      <c r="E59" s="14"/>
      <c r="F59" s="12"/>
    </row>
    <row r="60" spans="1:6" ht="12" customHeight="1" thickBot="1" x14ac:dyDescent="0.3">
      <c r="A60" s="15"/>
      <c r="B60" s="16"/>
      <c r="C60" s="17"/>
      <c r="D60" s="11"/>
      <c r="E60" s="11"/>
      <c r="F60" s="12"/>
    </row>
    <row r="61" spans="1:6" ht="14.45" customHeight="1" thickBot="1" x14ac:dyDescent="0.3">
      <c r="B61" s="19" t="s">
        <v>3</v>
      </c>
      <c r="C61" s="20"/>
      <c r="D61" s="20"/>
      <c r="E61" s="20"/>
      <c r="F61" s="21">
        <f>SUM(F8:F60)</f>
        <v>0</v>
      </c>
    </row>
  </sheetData>
  <sheetProtection algorithmName="SHA-512" hashValue="RrwcK8ctHYbcDY7btmSsdYNexMnbhwIiM2ekCpF72zqK25eJuFQhkLkEDG62o+Aqq5PS6+kPqTrpcn/6ZNkZUQ==" saltValue="IurJI6wOuDN3QTauA6Yf+A==" spinCount="100000" sheet="1" objects="1" scenarios="1"/>
  <phoneticPr fontId="15" type="noConversion"/>
  <pageMargins left="0.7" right="0.7" top="0.75" bottom="0.75" header="0.3" footer="0.3"/>
  <pageSetup paperSize="9" scale="8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B4A31-97EE-4891-A53F-344514EFB020}">
  <dimension ref="A1:L20"/>
  <sheetViews>
    <sheetView view="pageBreakPreview" zoomScaleNormal="100" zoomScaleSheetLayoutView="100" workbookViewId="0">
      <selection activeCell="M10" sqref="M10"/>
    </sheetView>
  </sheetViews>
  <sheetFormatPr defaultRowHeight="15" x14ac:dyDescent="0.25"/>
  <cols>
    <col min="1" max="1" width="7.28515625" style="18" customWidth="1"/>
    <col min="2" max="2" width="42.8554687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72</v>
      </c>
      <c r="B4" s="23" t="s">
        <v>81</v>
      </c>
      <c r="C4" s="23"/>
      <c r="D4" s="23"/>
      <c r="E4" s="8"/>
      <c r="F4" s="9"/>
    </row>
    <row r="5" spans="1:12" ht="21" customHeight="1" x14ac:dyDescent="0.25">
      <c r="A5"/>
      <c r="F5"/>
    </row>
    <row r="6" spans="1:12" ht="14.4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43.15" customHeight="1" x14ac:dyDescent="0.25">
      <c r="A8" s="28" t="s">
        <v>83</v>
      </c>
      <c r="B8" s="24" t="s">
        <v>24</v>
      </c>
      <c r="C8" s="4" t="s">
        <v>22</v>
      </c>
      <c r="D8" s="14">
        <v>3</v>
      </c>
      <c r="E8" s="43">
        <v>0</v>
      </c>
      <c r="F8" s="12">
        <f>D8*E8</f>
        <v>0</v>
      </c>
    </row>
    <row r="9" spans="1:12" ht="12" customHeight="1" x14ac:dyDescent="0.25">
      <c r="A9" s="29"/>
      <c r="B9" s="25"/>
      <c r="C9" s="4"/>
      <c r="D9" s="14"/>
      <c r="E9" s="14"/>
      <c r="F9" s="12"/>
    </row>
    <row r="10" spans="1:12" ht="43.15" customHeight="1" x14ac:dyDescent="0.25">
      <c r="A10" s="28" t="s">
        <v>84</v>
      </c>
      <c r="B10" s="25" t="s">
        <v>48</v>
      </c>
      <c r="C10" s="4" t="s">
        <v>22</v>
      </c>
      <c r="D10" s="14">
        <v>1</v>
      </c>
      <c r="E10" s="43">
        <v>0</v>
      </c>
      <c r="F10" s="12">
        <f>D10*E10</f>
        <v>0</v>
      </c>
    </row>
    <row r="11" spans="1:12" ht="12" customHeight="1" x14ac:dyDescent="0.25">
      <c r="A11" s="29"/>
      <c r="B11" s="25"/>
      <c r="C11" s="4"/>
      <c r="D11" s="14"/>
      <c r="E11" s="14"/>
      <c r="F11" s="12"/>
    </row>
    <row r="12" spans="1:12" ht="30.6" customHeight="1" x14ac:dyDescent="0.25">
      <c r="A12" s="28" t="s">
        <v>85</v>
      </c>
      <c r="B12" s="25" t="s">
        <v>82</v>
      </c>
      <c r="C12" s="4" t="s">
        <v>22</v>
      </c>
      <c r="D12" s="14">
        <v>3</v>
      </c>
      <c r="E12" s="43">
        <v>0</v>
      </c>
      <c r="F12" s="12">
        <f>D12*E12</f>
        <v>0</v>
      </c>
    </row>
    <row r="13" spans="1:12" ht="12" customHeight="1" x14ac:dyDescent="0.25">
      <c r="A13" s="29"/>
      <c r="B13" s="25"/>
      <c r="C13" s="4"/>
      <c r="D13" s="14"/>
      <c r="E13" s="14"/>
      <c r="F13" s="12"/>
    </row>
    <row r="14" spans="1:12" ht="72.599999999999994" customHeight="1" x14ac:dyDescent="0.25">
      <c r="A14" s="28" t="s">
        <v>19</v>
      </c>
      <c r="B14" s="25" t="s">
        <v>91</v>
      </c>
      <c r="C14" s="4" t="s">
        <v>22</v>
      </c>
      <c r="D14" s="14">
        <v>1</v>
      </c>
      <c r="E14" s="43">
        <v>0</v>
      </c>
      <c r="F14" s="12">
        <f>D14*E14</f>
        <v>0</v>
      </c>
    </row>
    <row r="15" spans="1:12" ht="12" customHeight="1" x14ac:dyDescent="0.25">
      <c r="A15" s="29"/>
      <c r="B15" s="25"/>
      <c r="C15" s="4"/>
      <c r="D15" s="14"/>
      <c r="E15" s="14"/>
      <c r="F15" s="12"/>
    </row>
    <row r="16" spans="1:12" ht="61.15" customHeight="1" x14ac:dyDescent="0.25">
      <c r="A16" s="28" t="s">
        <v>21</v>
      </c>
      <c r="B16" s="25" t="s">
        <v>86</v>
      </c>
      <c r="C16" s="4" t="s">
        <v>22</v>
      </c>
      <c r="D16" s="14">
        <v>4</v>
      </c>
      <c r="E16" s="43">
        <v>0</v>
      </c>
      <c r="F16" s="12">
        <f>D16*E16</f>
        <v>0</v>
      </c>
    </row>
    <row r="17" spans="1:6" ht="12" customHeight="1" x14ac:dyDescent="0.25">
      <c r="A17" s="29"/>
      <c r="B17" s="25"/>
      <c r="C17" s="4"/>
      <c r="D17" s="14"/>
      <c r="E17" s="14"/>
      <c r="F17" s="12"/>
    </row>
    <row r="18" spans="1:6" ht="22.15" customHeight="1" x14ac:dyDescent="0.25">
      <c r="A18" s="28" t="s">
        <v>23</v>
      </c>
      <c r="B18" s="25" t="s">
        <v>87</v>
      </c>
      <c r="C18" s="4" t="s">
        <v>88</v>
      </c>
      <c r="D18" s="14">
        <v>2.0499999999999998</v>
      </c>
      <c r="E18" s="43">
        <v>0</v>
      </c>
      <c r="F18" s="12">
        <f>D18*E18</f>
        <v>0</v>
      </c>
    </row>
    <row r="19" spans="1:6" ht="12" customHeight="1" thickBot="1" x14ac:dyDescent="0.3">
      <c r="A19" s="15"/>
      <c r="B19" s="16"/>
      <c r="C19" s="17"/>
      <c r="D19" s="11"/>
      <c r="E19" s="11"/>
      <c r="F19" s="12"/>
    </row>
    <row r="20" spans="1:6" ht="14.45" customHeight="1" thickBot="1" x14ac:dyDescent="0.3">
      <c r="B20" s="19" t="s">
        <v>3</v>
      </c>
      <c r="C20" s="20"/>
      <c r="D20" s="20"/>
      <c r="E20" s="20"/>
      <c r="F20" s="21">
        <f>SUM(F8:F19)</f>
        <v>0</v>
      </c>
    </row>
  </sheetData>
  <sheetProtection algorithmName="SHA-512" hashValue="dhpWrPWQ1fz54qYk6cA8SO6mJ8UBy82hteTDzHyoi41J+k5uhajohsMd6JgYdTT9qGh6PFFHo4TFwXBsdV7cfg==" saltValue="iqwV244IjxQgwXpPUyfl/A==" spinCount="100000" sheet="1" objects="1" scenarios="1"/>
  <phoneticPr fontId="15" type="noConversion"/>
  <pageMargins left="0.7" right="0.7" top="0.75" bottom="0.75" header="0.3" footer="0.3"/>
  <pageSetup paperSize="9" scale="97"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DE9C6-665A-4878-841A-D88A7434BFB1}">
  <dimension ref="A1:L61"/>
  <sheetViews>
    <sheetView view="pageBreakPreview" topLeftCell="A44" zoomScaleNormal="100" zoomScaleSheetLayoutView="100" workbookViewId="0">
      <selection activeCell="F61" sqref="F61"/>
    </sheetView>
  </sheetViews>
  <sheetFormatPr defaultRowHeight="15" x14ac:dyDescent="0.25"/>
  <cols>
    <col min="1" max="1" width="7.28515625" style="18" customWidth="1"/>
    <col min="2" max="2" width="42.8554687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74</v>
      </c>
      <c r="B4" s="23" t="s">
        <v>71</v>
      </c>
      <c r="C4" s="23"/>
      <c r="D4" s="23"/>
      <c r="E4" s="8"/>
      <c r="F4" s="9"/>
    </row>
    <row r="5" spans="1:12" ht="21" customHeight="1" x14ac:dyDescent="0.25">
      <c r="A5"/>
      <c r="F5"/>
    </row>
    <row r="6" spans="1:12" ht="22.1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66.599999999999994" customHeight="1" x14ac:dyDescent="0.25">
      <c r="A8" s="28" t="s">
        <v>0</v>
      </c>
      <c r="B8" s="24" t="s">
        <v>16</v>
      </c>
      <c r="C8" s="4" t="s">
        <v>13</v>
      </c>
      <c r="D8" s="14">
        <v>1</v>
      </c>
      <c r="E8" s="43">
        <v>0</v>
      </c>
      <c r="F8" s="12">
        <f>D8*E8</f>
        <v>0</v>
      </c>
    </row>
    <row r="9" spans="1:12" ht="12" customHeight="1" x14ac:dyDescent="0.25">
      <c r="A9" s="29"/>
      <c r="B9" s="26"/>
      <c r="C9" s="17"/>
      <c r="D9" s="14"/>
      <c r="E9" s="14"/>
      <c r="F9" s="12"/>
    </row>
    <row r="10" spans="1:12" ht="58.9" customHeight="1" x14ac:dyDescent="0.25">
      <c r="A10" s="28" t="s">
        <v>1</v>
      </c>
      <c r="B10" s="24" t="s">
        <v>17</v>
      </c>
      <c r="C10" s="4" t="s">
        <v>13</v>
      </c>
      <c r="D10" s="14">
        <v>4</v>
      </c>
      <c r="E10" s="43">
        <v>0</v>
      </c>
      <c r="F10" s="12">
        <f>D10*E10</f>
        <v>0</v>
      </c>
    </row>
    <row r="11" spans="1:12" ht="11.45" customHeight="1" x14ac:dyDescent="0.25">
      <c r="A11" s="29"/>
      <c r="B11" s="26"/>
      <c r="C11" s="17"/>
      <c r="D11" s="14"/>
      <c r="E11" s="14"/>
      <c r="F11" s="12"/>
    </row>
    <row r="12" spans="1:12" ht="79.900000000000006" customHeight="1" x14ac:dyDescent="0.25">
      <c r="A12" s="28" t="s">
        <v>2</v>
      </c>
      <c r="B12" s="24" t="s">
        <v>18</v>
      </c>
      <c r="C12" s="4" t="s">
        <v>13</v>
      </c>
      <c r="D12" s="14">
        <v>3</v>
      </c>
      <c r="E12" s="43">
        <v>0</v>
      </c>
      <c r="F12" s="12">
        <f>D12*E12</f>
        <v>0</v>
      </c>
    </row>
    <row r="13" spans="1:12" ht="12" customHeight="1" x14ac:dyDescent="0.25">
      <c r="A13" s="29"/>
      <c r="B13" s="25"/>
      <c r="C13" s="4"/>
      <c r="D13" s="14"/>
      <c r="E13" s="14"/>
      <c r="F13" s="12"/>
    </row>
    <row r="14" spans="1:12" ht="56.45" customHeight="1" x14ac:dyDescent="0.25">
      <c r="A14" s="28" t="s">
        <v>35</v>
      </c>
      <c r="B14" s="24" t="s">
        <v>20</v>
      </c>
      <c r="C14" s="4" t="s">
        <v>22</v>
      </c>
      <c r="D14" s="14">
        <v>2</v>
      </c>
      <c r="E14" s="43">
        <v>0</v>
      </c>
      <c r="F14" s="12">
        <f>D14*E14</f>
        <v>0</v>
      </c>
    </row>
    <row r="15" spans="1:12" ht="14.45" customHeight="1" x14ac:dyDescent="0.25">
      <c r="A15" s="29"/>
      <c r="B15" s="24"/>
      <c r="C15" s="4"/>
      <c r="D15" s="14"/>
      <c r="E15" s="14"/>
      <c r="F15" s="12"/>
    </row>
    <row r="16" spans="1:12" ht="39.6" customHeight="1" x14ac:dyDescent="0.25">
      <c r="A16" s="28" t="s">
        <v>36</v>
      </c>
      <c r="B16" s="24" t="s">
        <v>34</v>
      </c>
      <c r="C16" s="4" t="s">
        <v>22</v>
      </c>
      <c r="D16" s="14">
        <v>2</v>
      </c>
      <c r="E16" s="43">
        <v>0</v>
      </c>
      <c r="F16" s="12">
        <f>D16*E16</f>
        <v>0</v>
      </c>
    </row>
    <row r="17" spans="1:6" ht="13.9" customHeight="1" x14ac:dyDescent="0.25">
      <c r="A17" s="29"/>
      <c r="B17" s="24"/>
      <c r="C17" s="4"/>
      <c r="D17" s="14"/>
      <c r="E17" s="14"/>
      <c r="F17" s="12"/>
    </row>
    <row r="18" spans="1:6" ht="42.6" customHeight="1" x14ac:dyDescent="0.25">
      <c r="A18" s="28" t="s">
        <v>37</v>
      </c>
      <c r="B18" s="24" t="s">
        <v>29</v>
      </c>
      <c r="C18" s="4" t="s">
        <v>22</v>
      </c>
      <c r="D18" s="14">
        <v>2</v>
      </c>
      <c r="E18" s="43">
        <v>0</v>
      </c>
      <c r="F18" s="12">
        <f>D18*E18</f>
        <v>0</v>
      </c>
    </row>
    <row r="19" spans="1:6" ht="12" customHeight="1" x14ac:dyDescent="0.25">
      <c r="A19" s="29"/>
      <c r="B19" s="25"/>
      <c r="C19" s="4"/>
      <c r="D19" s="14"/>
      <c r="E19" s="14"/>
      <c r="F19" s="12"/>
    </row>
    <row r="20" spans="1:6" ht="67.900000000000006" customHeight="1" x14ac:dyDescent="0.25">
      <c r="A20" s="28" t="s">
        <v>38</v>
      </c>
      <c r="B20" s="24" t="s">
        <v>51</v>
      </c>
      <c r="C20" s="4" t="s">
        <v>13</v>
      </c>
      <c r="D20" s="14">
        <v>1</v>
      </c>
      <c r="E20" s="43">
        <v>0</v>
      </c>
      <c r="F20" s="12">
        <f>D20*E20</f>
        <v>0</v>
      </c>
    </row>
    <row r="21" spans="1:6" ht="12" customHeight="1" x14ac:dyDescent="0.25">
      <c r="A21" s="29"/>
      <c r="B21" s="25"/>
      <c r="C21" s="4"/>
      <c r="D21" s="14"/>
      <c r="E21" s="14"/>
      <c r="F21" s="12"/>
    </row>
    <row r="22" spans="1:6" ht="44.45" customHeight="1" x14ac:dyDescent="0.25">
      <c r="A22" s="28" t="s">
        <v>39</v>
      </c>
      <c r="B22" s="24" t="s">
        <v>26</v>
      </c>
      <c r="C22" s="4" t="s">
        <v>22</v>
      </c>
      <c r="D22" s="14">
        <v>3</v>
      </c>
      <c r="E22" s="43">
        <v>0</v>
      </c>
      <c r="F22" s="12">
        <f>D22*E22</f>
        <v>0</v>
      </c>
    </row>
    <row r="23" spans="1:6" ht="12" customHeight="1" x14ac:dyDescent="0.25">
      <c r="A23" s="29"/>
      <c r="B23" s="25"/>
      <c r="C23" s="4"/>
      <c r="D23" s="14"/>
      <c r="E23" s="14"/>
      <c r="F23" s="12"/>
    </row>
    <row r="24" spans="1:6" ht="43.15" customHeight="1" x14ac:dyDescent="0.25">
      <c r="A24" s="28" t="s">
        <v>40</v>
      </c>
      <c r="B24" s="24" t="s">
        <v>24</v>
      </c>
      <c r="C24" s="4" t="s">
        <v>22</v>
      </c>
      <c r="D24" s="14">
        <v>3</v>
      </c>
      <c r="E24" s="43">
        <v>0</v>
      </c>
      <c r="F24" s="12">
        <f>D24*E24</f>
        <v>0</v>
      </c>
    </row>
    <row r="25" spans="1:6" ht="12" customHeight="1" x14ac:dyDescent="0.25">
      <c r="A25" s="29"/>
      <c r="B25" s="25"/>
      <c r="C25" s="4"/>
      <c r="D25" s="14"/>
      <c r="E25" s="14"/>
      <c r="F25" s="12"/>
    </row>
    <row r="26" spans="1:6" ht="71.45" customHeight="1" x14ac:dyDescent="0.25">
      <c r="A26" s="28" t="s">
        <v>41</v>
      </c>
      <c r="B26" s="24" t="s">
        <v>28</v>
      </c>
      <c r="C26" s="4" t="s">
        <v>13</v>
      </c>
      <c r="D26" s="14">
        <v>4</v>
      </c>
      <c r="E26" s="43">
        <v>0</v>
      </c>
      <c r="F26" s="12">
        <f>D26*E26</f>
        <v>0</v>
      </c>
    </row>
    <row r="27" spans="1:6" ht="12" customHeight="1" x14ac:dyDescent="0.25">
      <c r="A27" s="29"/>
      <c r="B27" s="25"/>
      <c r="C27" s="4"/>
      <c r="D27" s="14"/>
      <c r="E27" s="14"/>
      <c r="F27" s="12"/>
    </row>
    <row r="28" spans="1:6" ht="54.6" customHeight="1" x14ac:dyDescent="0.25">
      <c r="A28" s="28" t="s">
        <v>42</v>
      </c>
      <c r="B28" s="24" t="s">
        <v>30</v>
      </c>
      <c r="C28" s="4" t="s">
        <v>10</v>
      </c>
      <c r="D28" s="14">
        <v>4.9000000000000004</v>
      </c>
      <c r="E28" s="43">
        <v>0</v>
      </c>
      <c r="F28" s="12">
        <f>D28*E28</f>
        <v>0</v>
      </c>
    </row>
    <row r="29" spans="1:6" ht="12" customHeight="1" x14ac:dyDescent="0.25">
      <c r="A29" s="29"/>
      <c r="B29" s="25"/>
      <c r="C29" s="4"/>
      <c r="D29" s="14"/>
      <c r="E29" s="14"/>
      <c r="F29" s="12"/>
    </row>
    <row r="30" spans="1:6" ht="57.6" customHeight="1" x14ac:dyDescent="0.25">
      <c r="A30" s="28" t="s">
        <v>43</v>
      </c>
      <c r="B30" s="25" t="s">
        <v>31</v>
      </c>
      <c r="C30" s="4" t="s">
        <v>10</v>
      </c>
      <c r="D30" s="14">
        <v>72.819999999999993</v>
      </c>
      <c r="E30" s="43">
        <v>0</v>
      </c>
      <c r="F30" s="12">
        <f>D30*E30</f>
        <v>0</v>
      </c>
    </row>
    <row r="31" spans="1:6" ht="12" customHeight="1" x14ac:dyDescent="0.25">
      <c r="A31" s="29"/>
      <c r="B31" s="25"/>
      <c r="C31" s="4"/>
      <c r="D31" s="14"/>
      <c r="E31" s="14"/>
      <c r="F31" s="12"/>
    </row>
    <row r="32" spans="1:6" ht="28.9" customHeight="1" x14ac:dyDescent="0.25">
      <c r="A32" s="28" t="s">
        <v>44</v>
      </c>
      <c r="B32" s="25" t="s">
        <v>32</v>
      </c>
      <c r="C32" s="4" t="s">
        <v>10</v>
      </c>
      <c r="D32" s="14">
        <v>72.819999999999993</v>
      </c>
      <c r="E32" s="43">
        <v>0</v>
      </c>
      <c r="F32" s="12">
        <f>D32*E32</f>
        <v>0</v>
      </c>
    </row>
    <row r="33" spans="1:6" ht="12" customHeight="1" x14ac:dyDescent="0.25">
      <c r="A33" s="29"/>
      <c r="B33" s="25"/>
      <c r="C33" s="4"/>
      <c r="D33" s="14"/>
      <c r="E33" s="14"/>
      <c r="F33" s="12"/>
    </row>
    <row r="34" spans="1:6" ht="105.6" customHeight="1" x14ac:dyDescent="0.25">
      <c r="A34" s="28" t="s">
        <v>45</v>
      </c>
      <c r="B34" s="25" t="s">
        <v>33</v>
      </c>
      <c r="C34" s="4" t="s">
        <v>10</v>
      </c>
      <c r="D34" s="14">
        <v>34</v>
      </c>
      <c r="E34" s="43">
        <v>0</v>
      </c>
      <c r="F34" s="12">
        <f>D34*E34</f>
        <v>0</v>
      </c>
    </row>
    <row r="35" spans="1:6" ht="12" customHeight="1" x14ac:dyDescent="0.25">
      <c r="A35" s="29"/>
      <c r="B35" s="25"/>
      <c r="C35" s="4"/>
      <c r="D35" s="14"/>
      <c r="E35" s="14"/>
      <c r="F35" s="12"/>
    </row>
    <row r="36" spans="1:6" ht="43.15" customHeight="1" x14ac:dyDescent="0.25">
      <c r="A36" s="28" t="s">
        <v>46</v>
      </c>
      <c r="B36" s="25" t="s">
        <v>48</v>
      </c>
      <c r="C36" s="4" t="s">
        <v>22</v>
      </c>
      <c r="D36" s="14">
        <v>1</v>
      </c>
      <c r="E36" s="43">
        <v>0</v>
      </c>
      <c r="F36" s="12">
        <f>D36*E36</f>
        <v>0</v>
      </c>
    </row>
    <row r="37" spans="1:6" ht="12" customHeight="1" x14ac:dyDescent="0.25">
      <c r="A37" s="29"/>
      <c r="B37" s="25"/>
      <c r="C37" s="4"/>
      <c r="D37" s="14"/>
      <c r="E37" s="14"/>
      <c r="F37" s="12"/>
    </row>
    <row r="38" spans="1:6" ht="135.6" customHeight="1" x14ac:dyDescent="0.25">
      <c r="A38" s="28" t="s">
        <v>47</v>
      </c>
      <c r="B38" s="25" t="s">
        <v>69</v>
      </c>
      <c r="C38" s="4" t="s">
        <v>10</v>
      </c>
      <c r="D38" s="14">
        <v>49.16</v>
      </c>
      <c r="E38" s="43">
        <v>0</v>
      </c>
      <c r="F38" s="12">
        <f>D38*E38</f>
        <v>0</v>
      </c>
    </row>
    <row r="39" spans="1:6" ht="12" customHeight="1" x14ac:dyDescent="0.25">
      <c r="A39" s="28"/>
      <c r="B39" s="25"/>
      <c r="C39" s="4"/>
      <c r="D39" s="14"/>
      <c r="E39" s="14"/>
      <c r="F39" s="12"/>
    </row>
    <row r="40" spans="1:6" ht="161.44999999999999" customHeight="1" x14ac:dyDescent="0.25">
      <c r="A40" s="28" t="s">
        <v>49</v>
      </c>
      <c r="B40" s="25" t="s">
        <v>70</v>
      </c>
      <c r="C40" s="4" t="s">
        <v>10</v>
      </c>
      <c r="D40" s="14">
        <v>23.66</v>
      </c>
      <c r="E40" s="43">
        <v>0</v>
      </c>
      <c r="F40" s="12">
        <f>D40*E40</f>
        <v>0</v>
      </c>
    </row>
    <row r="41" spans="1:6" ht="12" customHeight="1" x14ac:dyDescent="0.25">
      <c r="A41" s="28"/>
      <c r="B41" s="25"/>
      <c r="C41" s="4"/>
      <c r="D41" s="14"/>
      <c r="E41" s="14"/>
      <c r="F41" s="12"/>
    </row>
    <row r="42" spans="1:6" ht="45.6" customHeight="1" x14ac:dyDescent="0.25">
      <c r="A42" s="28" t="s">
        <v>50</v>
      </c>
      <c r="B42" s="25" t="s">
        <v>53</v>
      </c>
      <c r="C42" s="4" t="s">
        <v>22</v>
      </c>
      <c r="D42" s="14">
        <v>2</v>
      </c>
      <c r="E42" s="43">
        <v>0</v>
      </c>
      <c r="F42" s="12">
        <f>D42*E42</f>
        <v>0</v>
      </c>
    </row>
    <row r="43" spans="1:6" ht="12" customHeight="1" x14ac:dyDescent="0.25">
      <c r="A43" s="28"/>
      <c r="B43" s="25"/>
      <c r="C43" s="4"/>
      <c r="D43" s="14"/>
      <c r="E43" s="14"/>
      <c r="F43" s="12"/>
    </row>
    <row r="44" spans="1:6" ht="41.45" customHeight="1" x14ac:dyDescent="0.25">
      <c r="A44" s="28" t="s">
        <v>52</v>
      </c>
      <c r="B44" s="25" t="s">
        <v>54</v>
      </c>
      <c r="C44" s="4" t="s">
        <v>10</v>
      </c>
      <c r="D44" s="14">
        <v>23.66</v>
      </c>
      <c r="E44" s="43">
        <v>0</v>
      </c>
      <c r="F44" s="12">
        <f>D44*E44</f>
        <v>0</v>
      </c>
    </row>
    <row r="45" spans="1:6" ht="12" customHeight="1" x14ac:dyDescent="0.25">
      <c r="A45" s="28"/>
      <c r="B45" s="25"/>
      <c r="C45" s="4"/>
      <c r="D45" s="14"/>
      <c r="E45" s="14"/>
      <c r="F45" s="12"/>
    </row>
    <row r="46" spans="1:6" ht="30.6" customHeight="1" x14ac:dyDescent="0.25">
      <c r="A46" s="28" t="s">
        <v>55</v>
      </c>
      <c r="B46" s="25" t="s">
        <v>56</v>
      </c>
      <c r="C46" s="4" t="s">
        <v>22</v>
      </c>
      <c r="D46" s="14">
        <v>3</v>
      </c>
      <c r="E46" s="43">
        <v>0</v>
      </c>
      <c r="F46" s="12">
        <f>D46*E46</f>
        <v>0</v>
      </c>
    </row>
    <row r="47" spans="1:6" ht="12" customHeight="1" x14ac:dyDescent="0.25">
      <c r="A47" s="28"/>
      <c r="B47" s="25"/>
      <c r="C47" s="4"/>
      <c r="D47" s="14"/>
      <c r="E47" s="14"/>
      <c r="F47" s="12"/>
    </row>
    <row r="48" spans="1:6" ht="58.15" customHeight="1" x14ac:dyDescent="0.25">
      <c r="A48" s="28" t="s">
        <v>57</v>
      </c>
      <c r="B48" s="25" t="s">
        <v>58</v>
      </c>
      <c r="C48" s="4" t="s">
        <v>22</v>
      </c>
      <c r="D48" s="14">
        <v>1</v>
      </c>
      <c r="E48" s="43">
        <v>0</v>
      </c>
      <c r="F48" s="12">
        <f>D48*E48</f>
        <v>0</v>
      </c>
    </row>
    <row r="49" spans="1:6" ht="12" customHeight="1" x14ac:dyDescent="0.25">
      <c r="A49" s="28"/>
      <c r="B49" s="25"/>
      <c r="C49" s="4"/>
      <c r="D49" s="14"/>
      <c r="E49" s="14"/>
      <c r="F49" s="12"/>
    </row>
    <row r="50" spans="1:6" ht="42" customHeight="1" x14ac:dyDescent="0.25">
      <c r="A50" s="28" t="s">
        <v>59</v>
      </c>
      <c r="B50" s="25" t="s">
        <v>60</v>
      </c>
      <c r="C50" s="4" t="s">
        <v>22</v>
      </c>
      <c r="D50" s="14">
        <v>1</v>
      </c>
      <c r="E50" s="43">
        <v>0</v>
      </c>
      <c r="F50" s="12">
        <f>D50*E50</f>
        <v>0</v>
      </c>
    </row>
    <row r="51" spans="1:6" ht="12" customHeight="1" x14ac:dyDescent="0.25">
      <c r="A51" s="28"/>
      <c r="B51" s="25"/>
      <c r="C51" s="4"/>
      <c r="D51" s="14"/>
      <c r="E51" s="14"/>
      <c r="F51" s="12"/>
    </row>
    <row r="52" spans="1:6" ht="39.6" customHeight="1" x14ac:dyDescent="0.25">
      <c r="A52" s="28" t="s">
        <v>61</v>
      </c>
      <c r="B52" s="25" t="s">
        <v>62</v>
      </c>
      <c r="C52" s="4" t="s">
        <v>13</v>
      </c>
      <c r="D52" s="14">
        <v>4</v>
      </c>
      <c r="E52" s="43">
        <v>0</v>
      </c>
      <c r="F52" s="12">
        <f>D52*E52</f>
        <v>0</v>
      </c>
    </row>
    <row r="53" spans="1:6" ht="12" customHeight="1" x14ac:dyDescent="0.25">
      <c r="A53" s="28"/>
      <c r="B53" s="25"/>
      <c r="C53" s="4"/>
      <c r="D53" s="14"/>
      <c r="E53" s="14"/>
      <c r="F53" s="12"/>
    </row>
    <row r="54" spans="1:6" ht="61.15" customHeight="1" x14ac:dyDescent="0.25">
      <c r="A54" s="28" t="s">
        <v>63</v>
      </c>
      <c r="B54" s="25" t="s">
        <v>66</v>
      </c>
      <c r="C54" s="4" t="s">
        <v>10</v>
      </c>
      <c r="D54" s="14">
        <v>15.42</v>
      </c>
      <c r="E54" s="43">
        <v>0</v>
      </c>
      <c r="F54" s="12">
        <f>D54*E54</f>
        <v>0</v>
      </c>
    </row>
    <row r="55" spans="1:6" ht="12" customHeight="1" x14ac:dyDescent="0.25">
      <c r="A55" s="28"/>
      <c r="B55" s="25"/>
      <c r="C55" s="4"/>
      <c r="D55" s="14"/>
      <c r="E55" s="14"/>
      <c r="F55" s="12"/>
    </row>
    <row r="56" spans="1:6" ht="54.6" customHeight="1" x14ac:dyDescent="0.25">
      <c r="A56" s="28" t="s">
        <v>64</v>
      </c>
      <c r="B56" s="25" t="s">
        <v>67</v>
      </c>
      <c r="C56" s="4" t="s">
        <v>10</v>
      </c>
      <c r="D56" s="14">
        <v>27.7</v>
      </c>
      <c r="E56" s="43">
        <v>0</v>
      </c>
      <c r="F56" s="12">
        <f>D56*E56</f>
        <v>0</v>
      </c>
    </row>
    <row r="57" spans="1:6" ht="12" customHeight="1" x14ac:dyDescent="0.25">
      <c r="A57" s="28"/>
      <c r="B57" s="25"/>
      <c r="C57" s="4"/>
      <c r="D57" s="14"/>
      <c r="E57" s="14"/>
      <c r="F57" s="12"/>
    </row>
    <row r="58" spans="1:6" ht="32.450000000000003" customHeight="1" x14ac:dyDescent="0.25">
      <c r="A58" s="28" t="s">
        <v>65</v>
      </c>
      <c r="B58" s="25" t="s">
        <v>68</v>
      </c>
      <c r="C58" s="4" t="s">
        <v>10</v>
      </c>
      <c r="D58" s="14">
        <v>4.5</v>
      </c>
      <c r="E58" s="43"/>
      <c r="F58" s="12">
        <f>D58*E58</f>
        <v>0</v>
      </c>
    </row>
    <row r="59" spans="1:6" ht="12" customHeight="1" x14ac:dyDescent="0.25">
      <c r="A59" s="28"/>
      <c r="B59" s="25"/>
      <c r="C59" s="4"/>
      <c r="D59" s="14"/>
      <c r="E59" s="14"/>
      <c r="F59" s="12"/>
    </row>
    <row r="60" spans="1:6" ht="12" customHeight="1" thickBot="1" x14ac:dyDescent="0.3">
      <c r="A60" s="15"/>
      <c r="B60" s="16"/>
      <c r="C60" s="17"/>
      <c r="D60" s="11"/>
      <c r="E60" s="11"/>
      <c r="F60" s="12"/>
    </row>
    <row r="61" spans="1:6" ht="14.45" customHeight="1" thickBot="1" x14ac:dyDescent="0.3">
      <c r="B61" s="19" t="s">
        <v>3</v>
      </c>
      <c r="C61" s="20"/>
      <c r="D61" s="20"/>
      <c r="E61" s="20"/>
      <c r="F61" s="21">
        <f>SUM(F8:F60)</f>
        <v>0</v>
      </c>
    </row>
  </sheetData>
  <sheetProtection algorithmName="SHA-512" hashValue="uY2kARMYKpyULDQTzzABhlt5hDdw0GLZzZKA4HKeoC+OJ9jPsZmgrcFvHI7jIc1eSsn10cxm7DCfnV2ynkvpAw==" saltValue="o3N0ZOmTmWRnz9s974uA2Q==" spinCount="100000" sheet="1" objects="1" scenarios="1"/>
  <pageMargins left="0.7" right="0.7" top="0.75" bottom="0.75" header="0.3" footer="0.3"/>
  <pageSetup paperSize="9" scale="9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12FBC-0A1D-43D0-82C9-92C1835316B8}">
  <dimension ref="A1:L24"/>
  <sheetViews>
    <sheetView view="pageBreakPreview" topLeftCell="A4" zoomScaleNormal="100" zoomScaleSheetLayoutView="100" workbookViewId="0">
      <selection activeCell="E22" activeCellId="7" sqref="E8 E10 E12 E14 E16 E18 E20 E22"/>
    </sheetView>
  </sheetViews>
  <sheetFormatPr defaultRowHeight="15" x14ac:dyDescent="0.25"/>
  <cols>
    <col min="1" max="1" width="7.28515625" style="18" customWidth="1"/>
    <col min="2" max="2" width="42.8554687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75</v>
      </c>
      <c r="B4" s="23" t="s">
        <v>90</v>
      </c>
      <c r="C4" s="23"/>
      <c r="D4" s="23"/>
      <c r="E4" s="8"/>
      <c r="F4" s="9"/>
    </row>
    <row r="5" spans="1:12" ht="21" customHeight="1" x14ac:dyDescent="0.25">
      <c r="A5"/>
      <c r="F5"/>
    </row>
    <row r="6" spans="1:12" ht="14.4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53.45" customHeight="1" x14ac:dyDescent="0.25">
      <c r="A8" s="28" t="s">
        <v>83</v>
      </c>
      <c r="B8" s="24" t="s">
        <v>24</v>
      </c>
      <c r="C8" s="4" t="s">
        <v>22</v>
      </c>
      <c r="D8" s="14">
        <v>3</v>
      </c>
      <c r="E8" s="43">
        <v>0</v>
      </c>
      <c r="F8" s="12">
        <f>D8*E8</f>
        <v>0</v>
      </c>
    </row>
    <row r="9" spans="1:12" ht="12" customHeight="1" x14ac:dyDescent="0.25">
      <c r="A9" s="29"/>
      <c r="B9" s="25"/>
      <c r="C9" s="4"/>
      <c r="D9" s="14"/>
      <c r="E9" s="14"/>
      <c r="F9" s="12"/>
    </row>
    <row r="10" spans="1:12" ht="43.15" customHeight="1" x14ac:dyDescent="0.25">
      <c r="A10" s="28" t="s">
        <v>84</v>
      </c>
      <c r="B10" s="25" t="s">
        <v>48</v>
      </c>
      <c r="C10" s="4" t="s">
        <v>22</v>
      </c>
      <c r="D10" s="14">
        <v>1</v>
      </c>
      <c r="E10" s="43">
        <v>0</v>
      </c>
      <c r="F10" s="12">
        <f>D10*E10</f>
        <v>0</v>
      </c>
    </row>
    <row r="11" spans="1:12" ht="12" customHeight="1" x14ac:dyDescent="0.25">
      <c r="A11" s="29"/>
      <c r="B11" s="25"/>
      <c r="C11" s="4"/>
      <c r="D11" s="14"/>
      <c r="E11" s="14"/>
      <c r="F11" s="12"/>
    </row>
    <row r="12" spans="1:12" ht="30.6" customHeight="1" x14ac:dyDescent="0.25">
      <c r="A12" s="28" t="s">
        <v>85</v>
      </c>
      <c r="B12" s="25" t="s">
        <v>82</v>
      </c>
      <c r="C12" s="4" t="s">
        <v>22</v>
      </c>
      <c r="D12" s="14">
        <v>3</v>
      </c>
      <c r="E12" s="43">
        <v>0</v>
      </c>
      <c r="F12" s="12">
        <f>D12*E12</f>
        <v>0</v>
      </c>
    </row>
    <row r="13" spans="1:12" ht="12" customHeight="1" x14ac:dyDescent="0.25">
      <c r="A13" s="29"/>
      <c r="B13" s="25"/>
      <c r="C13" s="4"/>
      <c r="D13" s="14"/>
      <c r="E13" s="14"/>
      <c r="F13" s="12"/>
    </row>
    <row r="14" spans="1:12" ht="72.599999999999994" customHeight="1" x14ac:dyDescent="0.25">
      <c r="A14" s="28" t="s">
        <v>19</v>
      </c>
      <c r="B14" s="25" t="s">
        <v>92</v>
      </c>
      <c r="C14" s="4" t="s">
        <v>22</v>
      </c>
      <c r="D14" s="14">
        <v>1</v>
      </c>
      <c r="E14" s="43">
        <v>0</v>
      </c>
      <c r="F14" s="12">
        <f>D14*E14</f>
        <v>0</v>
      </c>
    </row>
    <row r="15" spans="1:12" ht="12" customHeight="1" x14ac:dyDescent="0.25">
      <c r="A15" s="29"/>
      <c r="B15" s="25"/>
      <c r="C15" s="4"/>
      <c r="D15" s="14"/>
      <c r="E15" s="14"/>
      <c r="F15" s="12"/>
    </row>
    <row r="16" spans="1:12" ht="61.15" customHeight="1" x14ac:dyDescent="0.25">
      <c r="A16" s="28" t="s">
        <v>21</v>
      </c>
      <c r="B16" s="25" t="s">
        <v>86</v>
      </c>
      <c r="C16" s="4" t="s">
        <v>22</v>
      </c>
      <c r="D16" s="14">
        <v>4</v>
      </c>
      <c r="E16" s="43">
        <v>0</v>
      </c>
      <c r="F16" s="12">
        <f>D16*E16</f>
        <v>0</v>
      </c>
    </row>
    <row r="17" spans="1:6" ht="12" customHeight="1" x14ac:dyDescent="0.25">
      <c r="A17" s="29"/>
      <c r="B17" s="25"/>
      <c r="C17" s="4"/>
      <c r="D17" s="14"/>
      <c r="E17" s="14"/>
      <c r="F17" s="12"/>
    </row>
    <row r="18" spans="1:6" ht="22.15" customHeight="1" x14ac:dyDescent="0.25">
      <c r="A18" s="28" t="s">
        <v>23</v>
      </c>
      <c r="B18" s="25" t="s">
        <v>87</v>
      </c>
      <c r="C18" s="4" t="s">
        <v>88</v>
      </c>
      <c r="D18" s="14">
        <v>2.1</v>
      </c>
      <c r="E18" s="43">
        <v>0</v>
      </c>
      <c r="F18" s="12">
        <f>D18*E18</f>
        <v>0</v>
      </c>
    </row>
    <row r="19" spans="1:6" ht="12" customHeight="1" x14ac:dyDescent="0.25">
      <c r="A19" s="29"/>
      <c r="B19" s="25"/>
      <c r="C19" s="4"/>
      <c r="D19" s="14"/>
      <c r="E19" s="14"/>
      <c r="F19" s="12"/>
    </row>
    <row r="20" spans="1:6" ht="36" customHeight="1" x14ac:dyDescent="0.25">
      <c r="A20" s="28" t="s">
        <v>25</v>
      </c>
      <c r="B20" s="25" t="s">
        <v>93</v>
      </c>
      <c r="C20" s="4" t="s">
        <v>22</v>
      </c>
      <c r="D20" s="14">
        <v>3</v>
      </c>
      <c r="E20" s="43">
        <v>0</v>
      </c>
      <c r="F20" s="12">
        <f>D20*E20</f>
        <v>0</v>
      </c>
    </row>
    <row r="21" spans="1:6" ht="12.6" customHeight="1" x14ac:dyDescent="0.25">
      <c r="A21" s="28"/>
      <c r="B21" s="25"/>
      <c r="C21" s="4"/>
      <c r="D21" s="14"/>
      <c r="E21" s="14"/>
      <c r="F21" s="12"/>
    </row>
    <row r="22" spans="1:6" ht="43.9" customHeight="1" x14ac:dyDescent="0.25">
      <c r="A22" s="28" t="s">
        <v>27</v>
      </c>
      <c r="B22" s="25" t="s">
        <v>94</v>
      </c>
      <c r="C22" s="4" t="s">
        <v>10</v>
      </c>
      <c r="D22" s="14">
        <v>5</v>
      </c>
      <c r="E22" s="43">
        <v>0</v>
      </c>
      <c r="F22" s="12">
        <f>D22*E22</f>
        <v>0</v>
      </c>
    </row>
    <row r="23" spans="1:6" ht="12" customHeight="1" thickBot="1" x14ac:dyDescent="0.3">
      <c r="A23" s="15"/>
      <c r="B23" s="16"/>
      <c r="C23" s="17"/>
      <c r="D23" s="11"/>
      <c r="E23" s="11"/>
      <c r="F23" s="12"/>
    </row>
    <row r="24" spans="1:6" ht="14.45" customHeight="1" thickBot="1" x14ac:dyDescent="0.3">
      <c r="B24" s="19" t="s">
        <v>3</v>
      </c>
      <c r="C24" s="20"/>
      <c r="D24" s="20"/>
      <c r="E24" s="20"/>
      <c r="F24" s="21">
        <f>SUM(F8:F23)</f>
        <v>0</v>
      </c>
    </row>
  </sheetData>
  <sheetProtection algorithmName="SHA-512" hashValue="gz/V001BHYx7+2G60qvxMe8K/CkfkrQ8kE27y9iUEP2VLfr9Issg/ke2rry9zot9cxzwZnJwC3upBqvy/dsGXg==" saltValue="6+/1xX7XXX5GjrPGOoBX/g==" spinCount="100000" sheet="1" objects="1" scenarios="1"/>
  <pageMargins left="0.7" right="0.7" top="0.75" bottom="0.75" header="0.3" footer="0.3"/>
  <pageSetup paperSize="9" scale="97"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E34D3-C75D-4C80-963C-45B15754E715}">
  <dimension ref="A1:L24"/>
  <sheetViews>
    <sheetView view="pageBreakPreview" topLeftCell="A13" zoomScaleNormal="100" zoomScaleSheetLayoutView="100" workbookViewId="0">
      <selection activeCell="E22" activeCellId="7" sqref="E8 E10 E12 E14 E16 E18 E20 E22"/>
    </sheetView>
  </sheetViews>
  <sheetFormatPr defaultRowHeight="15" x14ac:dyDescent="0.25"/>
  <cols>
    <col min="1" max="1" width="7.28515625" style="18" customWidth="1"/>
    <col min="2" max="2" width="42.8554687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76</v>
      </c>
      <c r="B4" s="23" t="s">
        <v>96</v>
      </c>
      <c r="C4" s="23"/>
      <c r="D4" s="23"/>
      <c r="E4" s="8"/>
      <c r="F4" s="9"/>
    </row>
    <row r="5" spans="1:12" ht="21" customHeight="1" x14ac:dyDescent="0.25">
      <c r="A5"/>
      <c r="F5"/>
    </row>
    <row r="6" spans="1:12" ht="14.4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43.15" customHeight="1" x14ac:dyDescent="0.25">
      <c r="A8" s="28" t="s">
        <v>83</v>
      </c>
      <c r="B8" s="24" t="s">
        <v>100</v>
      </c>
      <c r="C8" s="4" t="s">
        <v>101</v>
      </c>
      <c r="D8" s="14">
        <v>4.5</v>
      </c>
      <c r="E8" s="43">
        <v>0</v>
      </c>
      <c r="F8" s="12">
        <f>D8*E8</f>
        <v>0</v>
      </c>
    </row>
    <row r="9" spans="1:12" ht="12" customHeight="1" x14ac:dyDescent="0.25">
      <c r="A9" s="29"/>
      <c r="B9" s="25"/>
      <c r="C9" s="4"/>
      <c r="D9" s="14"/>
      <c r="E9" s="14"/>
      <c r="F9" s="12"/>
    </row>
    <row r="10" spans="1:12" ht="45.6" customHeight="1" x14ac:dyDescent="0.25">
      <c r="A10" s="28" t="s">
        <v>84</v>
      </c>
      <c r="B10" s="25" t="s">
        <v>102</v>
      </c>
      <c r="C10" s="4" t="s">
        <v>101</v>
      </c>
      <c r="D10" s="14">
        <v>2</v>
      </c>
      <c r="E10" s="43">
        <v>0</v>
      </c>
      <c r="F10" s="12">
        <f>D10*E10</f>
        <v>0</v>
      </c>
    </row>
    <row r="11" spans="1:12" ht="12" customHeight="1" x14ac:dyDescent="0.25">
      <c r="A11" s="29"/>
      <c r="B11" s="25"/>
      <c r="C11" s="4"/>
      <c r="D11" s="14"/>
      <c r="E11" s="14"/>
      <c r="F11" s="12"/>
    </row>
    <row r="12" spans="1:12" ht="58.15" customHeight="1" x14ac:dyDescent="0.25">
      <c r="A12" s="28" t="s">
        <v>85</v>
      </c>
      <c r="B12" s="25" t="s">
        <v>103</v>
      </c>
      <c r="C12" s="4" t="s">
        <v>101</v>
      </c>
      <c r="D12" s="14">
        <v>4.5</v>
      </c>
      <c r="E12" s="43">
        <v>0</v>
      </c>
      <c r="F12" s="12">
        <f>D12*E12</f>
        <v>0</v>
      </c>
    </row>
    <row r="13" spans="1:12" ht="12" customHeight="1" x14ac:dyDescent="0.25">
      <c r="A13" s="29"/>
      <c r="B13" s="25"/>
      <c r="C13" s="4"/>
      <c r="D13" s="14"/>
      <c r="E13" s="14"/>
      <c r="F13" s="12"/>
    </row>
    <row r="14" spans="1:12" ht="72.599999999999994" customHeight="1" x14ac:dyDescent="0.25">
      <c r="A14" s="28" t="s">
        <v>19</v>
      </c>
      <c r="B14" s="25" t="s">
        <v>104</v>
      </c>
      <c r="C14" s="4" t="s">
        <v>101</v>
      </c>
      <c r="D14" s="14">
        <v>40</v>
      </c>
      <c r="E14" s="43">
        <v>0</v>
      </c>
      <c r="F14" s="12">
        <f>D14*E14</f>
        <v>0</v>
      </c>
    </row>
    <row r="15" spans="1:12" ht="12" customHeight="1" x14ac:dyDescent="0.25">
      <c r="A15" s="29"/>
      <c r="B15" s="25"/>
      <c r="C15" s="4"/>
      <c r="D15" s="14"/>
      <c r="E15" s="14"/>
      <c r="F15" s="12"/>
    </row>
    <row r="16" spans="1:12" ht="45.6" customHeight="1" x14ac:dyDescent="0.25">
      <c r="A16" s="28" t="s">
        <v>21</v>
      </c>
      <c r="B16" s="25" t="s">
        <v>105</v>
      </c>
      <c r="C16" s="4" t="s">
        <v>22</v>
      </c>
      <c r="D16" s="14">
        <v>1</v>
      </c>
      <c r="E16" s="43">
        <v>0</v>
      </c>
      <c r="F16" s="12">
        <f>D16*E16</f>
        <v>0</v>
      </c>
    </row>
    <row r="17" spans="1:6" ht="12" customHeight="1" x14ac:dyDescent="0.25">
      <c r="A17" s="29"/>
      <c r="B17" s="25"/>
      <c r="C17" s="4"/>
      <c r="D17" s="14"/>
      <c r="E17" s="14"/>
      <c r="F17" s="12"/>
    </row>
    <row r="18" spans="1:6" ht="97.9" customHeight="1" x14ac:dyDescent="0.25">
      <c r="A18" s="28" t="s">
        <v>23</v>
      </c>
      <c r="B18" s="25" t="s">
        <v>108</v>
      </c>
      <c r="C18" s="4" t="s">
        <v>10</v>
      </c>
      <c r="D18" s="14">
        <v>12</v>
      </c>
      <c r="E18" s="43">
        <v>0</v>
      </c>
      <c r="F18" s="12">
        <f>D18*E18</f>
        <v>0</v>
      </c>
    </row>
    <row r="19" spans="1:6" ht="12" customHeight="1" x14ac:dyDescent="0.25">
      <c r="A19" s="29"/>
      <c r="B19" s="25"/>
      <c r="C19" s="4"/>
      <c r="D19" s="14"/>
      <c r="E19" s="14"/>
      <c r="F19" s="12"/>
    </row>
    <row r="20" spans="1:6" ht="70.150000000000006" customHeight="1" x14ac:dyDescent="0.25">
      <c r="A20" s="28" t="s">
        <v>25</v>
      </c>
      <c r="B20" s="25" t="s">
        <v>106</v>
      </c>
      <c r="C20" s="4" t="s">
        <v>10</v>
      </c>
      <c r="D20" s="14">
        <v>190</v>
      </c>
      <c r="E20" s="43">
        <v>0</v>
      </c>
      <c r="F20" s="12">
        <f>D20*E20</f>
        <v>0</v>
      </c>
    </row>
    <row r="21" spans="1:6" ht="13.9" customHeight="1" x14ac:dyDescent="0.25">
      <c r="A21" s="28"/>
      <c r="B21" s="25"/>
      <c r="C21" s="4"/>
      <c r="D21" s="14"/>
      <c r="E21" s="14"/>
      <c r="F21" s="12"/>
    </row>
    <row r="22" spans="1:6" ht="72" customHeight="1" x14ac:dyDescent="0.25">
      <c r="A22" s="28" t="s">
        <v>27</v>
      </c>
      <c r="B22" s="25" t="s">
        <v>107</v>
      </c>
      <c r="C22" s="4" t="s">
        <v>10</v>
      </c>
      <c r="D22" s="14">
        <v>95</v>
      </c>
      <c r="E22" s="43">
        <v>0</v>
      </c>
      <c r="F22" s="12">
        <f>D22*E22</f>
        <v>0</v>
      </c>
    </row>
    <row r="23" spans="1:6" ht="12" customHeight="1" thickBot="1" x14ac:dyDescent="0.3">
      <c r="A23" s="15"/>
      <c r="B23" s="16"/>
      <c r="C23" s="17"/>
      <c r="D23" s="11"/>
      <c r="E23" s="11"/>
      <c r="F23" s="12"/>
    </row>
    <row r="24" spans="1:6" ht="14.45" customHeight="1" thickBot="1" x14ac:dyDescent="0.3">
      <c r="B24" s="19" t="s">
        <v>3</v>
      </c>
      <c r="C24" s="20"/>
      <c r="D24" s="20"/>
      <c r="E24" s="20"/>
      <c r="F24" s="21">
        <f>SUM(F8:F23)</f>
        <v>0</v>
      </c>
    </row>
  </sheetData>
  <sheetProtection algorithmName="SHA-512" hashValue="iX9ovVTvdEI26xucRaA0npcggewes7NqI06ozDoI/L82rVVyQqTuw31DfcS3Y8E9lcG+QdAHB9lFULY2jxxC3A==" saltValue="w7xQug5uHTP2Zsm6txhR+w==" spinCount="100000" sheet="1" objects="1" scenarios="1"/>
  <pageMargins left="0.7" right="0.7" top="0.75" bottom="0.75" header="0.3" footer="0.3"/>
  <pageSetup paperSize="9" scale="95"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B45FE-A87D-48E4-BDED-6D933469D1C0}">
  <dimension ref="A1:L23"/>
  <sheetViews>
    <sheetView view="pageBreakPreview" zoomScaleNormal="100" zoomScaleSheetLayoutView="100" workbookViewId="0">
      <selection activeCell="P21" sqref="P21"/>
    </sheetView>
  </sheetViews>
  <sheetFormatPr defaultRowHeight="15" x14ac:dyDescent="0.25"/>
  <cols>
    <col min="1" max="1" width="7.28515625" style="18" customWidth="1"/>
    <col min="2" max="2" width="42.8554687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109</v>
      </c>
      <c r="B4" s="23" t="s">
        <v>110</v>
      </c>
      <c r="C4" s="23"/>
      <c r="D4" s="23"/>
      <c r="E4" s="8"/>
      <c r="F4" s="9"/>
    </row>
    <row r="5" spans="1:12" ht="21" customHeight="1" x14ac:dyDescent="0.25">
      <c r="A5"/>
      <c r="F5"/>
    </row>
    <row r="6" spans="1:12" ht="14.4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54" customHeight="1" x14ac:dyDescent="0.25">
      <c r="A8" s="28" t="s">
        <v>83</v>
      </c>
      <c r="B8" s="24" t="s">
        <v>112</v>
      </c>
      <c r="C8" s="4" t="s">
        <v>13</v>
      </c>
      <c r="D8" s="14">
        <v>2</v>
      </c>
      <c r="E8" s="43">
        <v>0</v>
      </c>
      <c r="F8" s="12">
        <f>D8*E8</f>
        <v>0</v>
      </c>
      <c r="G8" s="10"/>
      <c r="H8" s="3"/>
      <c r="I8" s="4"/>
      <c r="J8" s="5"/>
      <c r="K8" s="11"/>
      <c r="L8" s="12"/>
    </row>
    <row r="9" spans="1:12" ht="14.45" customHeight="1" x14ac:dyDescent="0.25">
      <c r="A9" s="28"/>
      <c r="B9" s="24"/>
      <c r="C9" s="4"/>
      <c r="D9" s="14"/>
      <c r="E9" s="14"/>
      <c r="F9" s="12"/>
      <c r="G9" s="10"/>
      <c r="H9" s="3"/>
      <c r="I9" s="4"/>
      <c r="J9" s="5"/>
      <c r="K9" s="11"/>
      <c r="L9" s="12"/>
    </row>
    <row r="10" spans="1:12" ht="79.900000000000006" customHeight="1" x14ac:dyDescent="0.25">
      <c r="A10" s="28" t="s">
        <v>84</v>
      </c>
      <c r="B10" s="25" t="s">
        <v>111</v>
      </c>
      <c r="C10" s="4" t="s">
        <v>10</v>
      </c>
      <c r="D10" s="14">
        <v>420</v>
      </c>
      <c r="E10" s="43">
        <v>0</v>
      </c>
      <c r="F10" s="12">
        <f>D10*E10</f>
        <v>0</v>
      </c>
    </row>
    <row r="11" spans="1:12" ht="12" customHeight="1" x14ac:dyDescent="0.25">
      <c r="A11" s="29"/>
      <c r="B11" s="25"/>
      <c r="C11" s="4"/>
      <c r="D11" s="14"/>
      <c r="E11" s="14"/>
      <c r="F11" s="12"/>
    </row>
    <row r="12" spans="1:12" ht="58.9" customHeight="1" x14ac:dyDescent="0.25">
      <c r="A12" s="28" t="s">
        <v>85</v>
      </c>
      <c r="B12" s="25" t="s">
        <v>115</v>
      </c>
      <c r="C12" s="4" t="s">
        <v>13</v>
      </c>
      <c r="D12" s="14">
        <v>1</v>
      </c>
      <c r="E12" s="43">
        <v>0</v>
      </c>
      <c r="F12" s="12">
        <f>D12*E12</f>
        <v>0</v>
      </c>
    </row>
    <row r="13" spans="1:12" ht="12" customHeight="1" x14ac:dyDescent="0.25">
      <c r="A13" s="28"/>
      <c r="B13" s="25"/>
      <c r="C13" s="4"/>
      <c r="D13" s="14"/>
      <c r="E13" s="14"/>
      <c r="F13" s="12"/>
    </row>
    <row r="14" spans="1:12" ht="45.6" customHeight="1" x14ac:dyDescent="0.25">
      <c r="A14" s="28" t="s">
        <v>19</v>
      </c>
      <c r="B14" s="25" t="s">
        <v>113</v>
      </c>
      <c r="C14" s="4" t="s">
        <v>10</v>
      </c>
      <c r="D14" s="14">
        <v>18.2</v>
      </c>
      <c r="E14" s="43">
        <v>0</v>
      </c>
      <c r="F14" s="12">
        <f>D14*E14</f>
        <v>0</v>
      </c>
    </row>
    <row r="15" spans="1:12" ht="12" customHeight="1" x14ac:dyDescent="0.25">
      <c r="A15" s="29"/>
      <c r="B15" s="25"/>
      <c r="C15" s="4"/>
      <c r="D15" s="14"/>
      <c r="E15" s="14"/>
      <c r="F15" s="12"/>
    </row>
    <row r="16" spans="1:12" ht="45.6" customHeight="1" x14ac:dyDescent="0.25">
      <c r="A16" s="28" t="s">
        <v>21</v>
      </c>
      <c r="B16" s="25" t="s">
        <v>114</v>
      </c>
      <c r="C16" s="4" t="s">
        <v>10</v>
      </c>
      <c r="D16" s="14">
        <v>18.2</v>
      </c>
      <c r="E16" s="43">
        <v>0</v>
      </c>
      <c r="F16" s="12">
        <f>D16*E16</f>
        <v>0</v>
      </c>
    </row>
    <row r="17" spans="1:6" ht="12" customHeight="1" x14ac:dyDescent="0.25">
      <c r="A17" s="28"/>
      <c r="B17" s="25"/>
      <c r="C17" s="4"/>
      <c r="D17" s="14"/>
      <c r="E17" s="14"/>
      <c r="F17" s="12"/>
    </row>
    <row r="18" spans="1:6" ht="43.9" customHeight="1" x14ac:dyDescent="0.25">
      <c r="A18" s="28" t="s">
        <v>23</v>
      </c>
      <c r="B18" s="25" t="s">
        <v>116</v>
      </c>
      <c r="C18" s="4" t="s">
        <v>22</v>
      </c>
      <c r="D18" s="14">
        <v>1</v>
      </c>
      <c r="E18" s="43">
        <v>0</v>
      </c>
      <c r="F18" s="12">
        <f>D18*E18</f>
        <v>0</v>
      </c>
    </row>
    <row r="19" spans="1:6" ht="12" customHeight="1" x14ac:dyDescent="0.25">
      <c r="A19" s="29"/>
      <c r="B19" s="25"/>
      <c r="C19" s="4"/>
      <c r="D19" s="14"/>
      <c r="E19" s="14"/>
      <c r="F19" s="12"/>
    </row>
    <row r="20" spans="1:6" ht="58.9" customHeight="1" x14ac:dyDescent="0.25">
      <c r="A20" s="28" t="s">
        <v>25</v>
      </c>
      <c r="B20" s="25" t="s">
        <v>117</v>
      </c>
      <c r="C20" s="4" t="s">
        <v>22</v>
      </c>
      <c r="D20" s="14">
        <v>1</v>
      </c>
      <c r="E20" s="42">
        <v>0</v>
      </c>
      <c r="F20" s="12">
        <f>D20*E20</f>
        <v>0</v>
      </c>
    </row>
    <row r="21" spans="1:6" ht="307.14999999999998" customHeight="1" x14ac:dyDescent="0.25">
      <c r="A21" s="28"/>
      <c r="B21" s="25"/>
      <c r="C21" s="4"/>
      <c r="D21" s="14"/>
      <c r="E21" s="14"/>
      <c r="F21" s="12"/>
    </row>
    <row r="22" spans="1:6" ht="12" customHeight="1" thickBot="1" x14ac:dyDescent="0.3">
      <c r="A22" s="15"/>
      <c r="B22" s="16"/>
      <c r="C22" s="17"/>
      <c r="D22" s="11"/>
      <c r="E22" s="11"/>
      <c r="F22" s="12"/>
    </row>
    <row r="23" spans="1:6" ht="14.45" customHeight="1" thickBot="1" x14ac:dyDescent="0.3">
      <c r="B23" s="19" t="s">
        <v>3</v>
      </c>
      <c r="C23" s="20"/>
      <c r="D23" s="20"/>
      <c r="E23" s="20"/>
      <c r="F23" s="21">
        <f>SUM(F8:F22)</f>
        <v>0</v>
      </c>
    </row>
  </sheetData>
  <sheetProtection algorithmName="SHA-512" hashValue="gzujn44URa563qwlHl1OcqQ09wkpS4eH3WrqP/m551xuMz0QinfboOpOE3pUqTnh5d90wFIUEAj71mwOHaEudQ==" saltValue="tDXrIawnTj3NlEGzsqrDPg==" spinCount="100000" sheet="1" objects="1" scenarios="1"/>
  <phoneticPr fontId="15" type="noConversion"/>
  <pageMargins left="0.7" right="0.7" top="0.75" bottom="0.75" header="0.3" footer="0.3"/>
  <pageSetup paperSize="9" scale="95" orientation="portrait" r:id="rId1"/>
  <rowBreaks count="1" manualBreakCount="1">
    <brk id="19"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196BC-091A-40BF-BE29-5A611A010E22}">
  <dimension ref="A1:L24"/>
  <sheetViews>
    <sheetView view="pageBreakPreview" topLeftCell="A8" zoomScaleNormal="100" zoomScaleSheetLayoutView="100" workbookViewId="0">
      <selection activeCell="E22" activeCellId="7" sqref="E8 E10 E12 E14 E16 E18 E20 E22"/>
    </sheetView>
  </sheetViews>
  <sheetFormatPr defaultRowHeight="15" x14ac:dyDescent="0.25"/>
  <cols>
    <col min="1" max="1" width="7.28515625" style="18" customWidth="1"/>
    <col min="2" max="2" width="42.8554687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118</v>
      </c>
      <c r="B4" s="23" t="s">
        <v>120</v>
      </c>
      <c r="C4" s="23"/>
      <c r="D4" s="23"/>
      <c r="E4" s="8"/>
      <c r="F4" s="9"/>
    </row>
    <row r="5" spans="1:12" ht="21" customHeight="1" x14ac:dyDescent="0.25">
      <c r="A5"/>
      <c r="F5"/>
    </row>
    <row r="6" spans="1:12" ht="14.4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70.150000000000006" customHeight="1" x14ac:dyDescent="0.25">
      <c r="A8" s="28" t="s">
        <v>83</v>
      </c>
      <c r="B8" s="24" t="s">
        <v>122</v>
      </c>
      <c r="C8" s="4" t="s">
        <v>22</v>
      </c>
      <c r="D8" s="14">
        <v>20</v>
      </c>
      <c r="E8" s="43">
        <v>0</v>
      </c>
      <c r="F8" s="12">
        <f>D8*E8</f>
        <v>0</v>
      </c>
      <c r="G8" s="10"/>
      <c r="H8" s="3"/>
      <c r="I8" s="4"/>
      <c r="J8" s="5"/>
      <c r="K8" s="11"/>
      <c r="L8" s="12"/>
    </row>
    <row r="9" spans="1:12" ht="14.45" customHeight="1" x14ac:dyDescent="0.25">
      <c r="A9" s="28"/>
      <c r="B9" s="24"/>
      <c r="C9" s="4"/>
      <c r="D9" s="14"/>
      <c r="E9" s="14"/>
      <c r="F9" s="12"/>
      <c r="G9" s="10"/>
      <c r="H9" s="3"/>
      <c r="I9" s="4"/>
      <c r="J9" s="5"/>
      <c r="K9" s="11"/>
      <c r="L9" s="12"/>
    </row>
    <row r="10" spans="1:12" ht="32.450000000000003" customHeight="1" x14ac:dyDescent="0.25">
      <c r="A10" s="28" t="s">
        <v>84</v>
      </c>
      <c r="B10" s="25" t="s">
        <v>121</v>
      </c>
      <c r="C10" s="4" t="s">
        <v>13</v>
      </c>
      <c r="D10" s="14">
        <v>1</v>
      </c>
      <c r="E10" s="43">
        <v>0</v>
      </c>
      <c r="F10" s="12">
        <f>D10*E10</f>
        <v>0</v>
      </c>
    </row>
    <row r="11" spans="1:12" ht="12" customHeight="1" x14ac:dyDescent="0.25">
      <c r="A11" s="29"/>
      <c r="B11" s="25"/>
      <c r="C11" s="4"/>
      <c r="D11" s="14"/>
      <c r="E11" s="14"/>
      <c r="F11" s="12"/>
    </row>
    <row r="12" spans="1:12" ht="48" customHeight="1" x14ac:dyDescent="0.25">
      <c r="A12" s="28" t="s">
        <v>85</v>
      </c>
      <c r="B12" s="25" t="s">
        <v>123</v>
      </c>
      <c r="C12" s="4" t="s">
        <v>13</v>
      </c>
      <c r="D12" s="14">
        <v>1</v>
      </c>
      <c r="E12" s="43">
        <v>0</v>
      </c>
      <c r="F12" s="12">
        <f>D12*E12</f>
        <v>0</v>
      </c>
    </row>
    <row r="13" spans="1:12" ht="12" customHeight="1" x14ac:dyDescent="0.25">
      <c r="A13" s="28"/>
      <c r="B13" s="25"/>
      <c r="C13" s="4"/>
      <c r="D13" s="14"/>
      <c r="E13" s="14"/>
      <c r="F13" s="12"/>
    </row>
    <row r="14" spans="1:12" ht="58.9" customHeight="1" x14ac:dyDescent="0.25">
      <c r="A14" s="28" t="s">
        <v>19</v>
      </c>
      <c r="B14" s="25" t="s">
        <v>124</v>
      </c>
      <c r="C14" s="4" t="s">
        <v>13</v>
      </c>
      <c r="D14" s="14">
        <v>1</v>
      </c>
      <c r="E14" s="43">
        <v>0</v>
      </c>
      <c r="F14" s="12">
        <f>D14*E14</f>
        <v>0</v>
      </c>
    </row>
    <row r="15" spans="1:12" ht="12" customHeight="1" x14ac:dyDescent="0.25">
      <c r="A15" s="29"/>
      <c r="B15" s="25"/>
      <c r="C15" s="4"/>
      <c r="D15" s="14"/>
      <c r="E15" s="14"/>
      <c r="F15" s="12"/>
    </row>
    <row r="16" spans="1:12" ht="26.45" customHeight="1" x14ac:dyDescent="0.25">
      <c r="A16" s="28" t="s">
        <v>21</v>
      </c>
      <c r="B16" s="25" t="s">
        <v>125</v>
      </c>
      <c r="C16" s="4" t="s">
        <v>101</v>
      </c>
      <c r="D16" s="14">
        <v>6.3</v>
      </c>
      <c r="E16" s="43">
        <v>0</v>
      </c>
      <c r="F16" s="12">
        <f>D16*E16</f>
        <v>0</v>
      </c>
    </row>
    <row r="17" spans="1:6" ht="12" customHeight="1" x14ac:dyDescent="0.25">
      <c r="A17" s="28"/>
      <c r="B17" s="25"/>
      <c r="C17" s="4"/>
      <c r="D17" s="14"/>
      <c r="E17" s="14"/>
      <c r="F17" s="12"/>
    </row>
    <row r="18" spans="1:6" ht="55.9" customHeight="1" x14ac:dyDescent="0.25">
      <c r="A18" s="28" t="s">
        <v>23</v>
      </c>
      <c r="B18" s="25" t="s">
        <v>126</v>
      </c>
      <c r="C18" s="4" t="s">
        <v>101</v>
      </c>
      <c r="D18" s="14">
        <v>25</v>
      </c>
      <c r="E18" s="43">
        <v>0</v>
      </c>
      <c r="F18" s="12">
        <f>D18*E18</f>
        <v>0</v>
      </c>
    </row>
    <row r="19" spans="1:6" ht="12" customHeight="1" x14ac:dyDescent="0.25">
      <c r="A19" s="29"/>
      <c r="B19" s="25"/>
      <c r="C19" s="4"/>
      <c r="D19" s="14"/>
      <c r="E19" s="14"/>
      <c r="F19" s="12"/>
    </row>
    <row r="20" spans="1:6" ht="44.45" customHeight="1" x14ac:dyDescent="0.25">
      <c r="A20" s="28" t="s">
        <v>25</v>
      </c>
      <c r="B20" s="25" t="s">
        <v>127</v>
      </c>
      <c r="C20" s="4" t="s">
        <v>101</v>
      </c>
      <c r="D20" s="14">
        <v>13</v>
      </c>
      <c r="E20" s="42">
        <v>0</v>
      </c>
      <c r="F20" s="12">
        <f>D20*E20</f>
        <v>0</v>
      </c>
    </row>
    <row r="21" spans="1:6" ht="13.9" customHeight="1" x14ac:dyDescent="0.25">
      <c r="A21" s="28"/>
      <c r="B21" s="25"/>
      <c r="C21" s="4"/>
      <c r="D21" s="14"/>
      <c r="E21" s="40"/>
      <c r="F21" s="12"/>
    </row>
    <row r="22" spans="1:6" ht="33" customHeight="1" x14ac:dyDescent="0.25">
      <c r="A22" s="28" t="s">
        <v>27</v>
      </c>
      <c r="B22" s="25" t="s">
        <v>128</v>
      </c>
      <c r="C22" s="4" t="s">
        <v>22</v>
      </c>
      <c r="D22" s="14">
        <v>20</v>
      </c>
      <c r="E22" s="42">
        <v>0</v>
      </c>
      <c r="F22" s="12">
        <f>D22*E22</f>
        <v>0</v>
      </c>
    </row>
    <row r="23" spans="1:6" ht="12" customHeight="1" thickBot="1" x14ac:dyDescent="0.3">
      <c r="A23" s="15"/>
      <c r="B23" s="16"/>
      <c r="C23" s="17"/>
      <c r="D23" s="11"/>
      <c r="E23" s="11"/>
      <c r="F23" s="12"/>
    </row>
    <row r="24" spans="1:6" ht="14.45" customHeight="1" thickBot="1" x14ac:dyDescent="0.3">
      <c r="B24" s="19" t="s">
        <v>3</v>
      </c>
      <c r="C24" s="20"/>
      <c r="D24" s="20"/>
      <c r="E24" s="20"/>
      <c r="F24" s="21">
        <f>SUM(F8:F23)</f>
        <v>0</v>
      </c>
    </row>
  </sheetData>
  <sheetProtection algorithmName="SHA-512" hashValue="jqff2Fe2QaBTGJVtcmgBdaWZxxiz38LegvTK+u7FNYARbPb7fXfKOrv7boO4W8zpvbGFJ8wcPxa8Qx7Cr9kxiQ==" saltValue="emP6SI9YmUVWru5AT7DdUQ==" spinCount="100000" sheet="1" objects="1" scenarios="1"/>
  <pageMargins left="0.7" right="0.7" top="0.75" bottom="0.75" header="0.3" footer="0.3"/>
  <pageSetup paperSize="9" scale="9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3F32FF-EB57-4166-93D1-AD34CD39CFB6}">
  <dimension ref="A1:L32"/>
  <sheetViews>
    <sheetView view="pageBreakPreview" topLeftCell="A29" zoomScaleNormal="100" zoomScaleSheetLayoutView="100" workbookViewId="0">
      <selection activeCell="E30" activeCellId="11" sqref="E8 E10 E12 E14 E16 E18 E20 E22 E24 E26 E28 E30"/>
    </sheetView>
  </sheetViews>
  <sheetFormatPr defaultRowHeight="15" x14ac:dyDescent="0.25"/>
  <cols>
    <col min="1" max="1" width="7.28515625" style="18" customWidth="1"/>
    <col min="2" max="2" width="42.8554687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119</v>
      </c>
      <c r="B4" s="23" t="s">
        <v>97</v>
      </c>
      <c r="C4" s="23"/>
      <c r="D4" s="23"/>
      <c r="E4" s="8"/>
      <c r="F4" s="9"/>
    </row>
    <row r="5" spans="1:12" ht="21" customHeight="1" x14ac:dyDescent="0.25">
      <c r="A5"/>
      <c r="F5"/>
    </row>
    <row r="6" spans="1:12" ht="14.4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63" customHeight="1" x14ac:dyDescent="0.25">
      <c r="A8" s="28" t="s">
        <v>83</v>
      </c>
      <c r="B8" s="24" t="s">
        <v>98</v>
      </c>
      <c r="C8" s="4" t="s">
        <v>10</v>
      </c>
      <c r="D8" s="14">
        <v>780</v>
      </c>
      <c r="E8" s="43">
        <v>0</v>
      </c>
      <c r="F8" s="12">
        <f>D8*E8</f>
        <v>0</v>
      </c>
    </row>
    <row r="9" spans="1:12" ht="12" customHeight="1" x14ac:dyDescent="0.25">
      <c r="A9" s="29"/>
      <c r="B9" s="25"/>
      <c r="C9" s="4"/>
      <c r="D9" s="14"/>
      <c r="E9" s="14"/>
      <c r="F9" s="12"/>
    </row>
    <row r="10" spans="1:12" ht="43.15" customHeight="1" x14ac:dyDescent="0.25">
      <c r="A10" s="28" t="s">
        <v>84</v>
      </c>
      <c r="B10" s="25" t="s">
        <v>99</v>
      </c>
      <c r="C10" s="4" t="s">
        <v>10</v>
      </c>
      <c r="D10" s="14">
        <v>220</v>
      </c>
      <c r="E10" s="43">
        <v>0</v>
      </c>
      <c r="F10" s="12">
        <f>D10*E10</f>
        <v>0</v>
      </c>
    </row>
    <row r="11" spans="1:12" ht="12" customHeight="1" x14ac:dyDescent="0.25">
      <c r="A11" s="29"/>
      <c r="B11" s="25"/>
      <c r="C11" s="4"/>
      <c r="D11" s="14"/>
      <c r="E11" s="14"/>
      <c r="F11" s="12"/>
    </row>
    <row r="12" spans="1:12" ht="134.44999999999999" customHeight="1" x14ac:dyDescent="0.25">
      <c r="A12" s="28" t="s">
        <v>85</v>
      </c>
      <c r="B12" s="25" t="s">
        <v>133</v>
      </c>
      <c r="C12" s="4" t="s">
        <v>10</v>
      </c>
      <c r="D12" s="14">
        <v>220</v>
      </c>
      <c r="E12" s="43">
        <v>0</v>
      </c>
      <c r="F12" s="12">
        <f>D12*E12</f>
        <v>0</v>
      </c>
    </row>
    <row r="13" spans="1:12" ht="12" customHeight="1" x14ac:dyDescent="0.25">
      <c r="A13" s="29"/>
      <c r="B13" s="25"/>
      <c r="C13" s="4"/>
      <c r="D13" s="14"/>
      <c r="E13" s="14"/>
      <c r="F13" s="12"/>
    </row>
    <row r="14" spans="1:12" ht="72.599999999999994" customHeight="1" x14ac:dyDescent="0.25">
      <c r="A14" s="28" t="s">
        <v>19</v>
      </c>
      <c r="B14" s="25" t="s">
        <v>129</v>
      </c>
      <c r="C14" s="4" t="s">
        <v>10</v>
      </c>
      <c r="D14" s="14">
        <v>660</v>
      </c>
      <c r="E14" s="43">
        <v>0</v>
      </c>
      <c r="F14" s="12">
        <f>D14*E14</f>
        <v>0</v>
      </c>
    </row>
    <row r="15" spans="1:12" ht="292.14999999999998" customHeight="1" x14ac:dyDescent="0.25">
      <c r="A15" s="29"/>
      <c r="B15" s="25"/>
      <c r="C15" s="4"/>
      <c r="D15" s="14"/>
      <c r="E15" s="14"/>
      <c r="F15" s="12"/>
    </row>
    <row r="16" spans="1:12" ht="32.450000000000003" customHeight="1" x14ac:dyDescent="0.25">
      <c r="A16" s="28" t="s">
        <v>21</v>
      </c>
      <c r="B16" s="25" t="s">
        <v>130</v>
      </c>
      <c r="C16" s="4" t="s">
        <v>22</v>
      </c>
      <c r="D16" s="14">
        <v>2</v>
      </c>
      <c r="E16" s="43">
        <v>0</v>
      </c>
      <c r="F16" s="12">
        <f>D16*E16</f>
        <v>0</v>
      </c>
    </row>
    <row r="17" spans="1:6" ht="12" customHeight="1" x14ac:dyDescent="0.25">
      <c r="A17" s="29"/>
      <c r="B17" s="25"/>
      <c r="C17" s="4"/>
      <c r="D17" s="14"/>
      <c r="E17" s="14"/>
      <c r="F17" s="12"/>
    </row>
    <row r="18" spans="1:6" ht="28.15" customHeight="1" x14ac:dyDescent="0.25">
      <c r="A18" s="28" t="s">
        <v>23</v>
      </c>
      <c r="B18" s="25" t="s">
        <v>131</v>
      </c>
      <c r="C18" s="4" t="s">
        <v>13</v>
      </c>
      <c r="D18" s="14">
        <v>1</v>
      </c>
      <c r="E18" s="43">
        <v>0</v>
      </c>
      <c r="F18" s="12">
        <f>D18*E18</f>
        <v>0</v>
      </c>
    </row>
    <row r="19" spans="1:6" ht="12" customHeight="1" x14ac:dyDescent="0.25">
      <c r="A19" s="29"/>
      <c r="B19" s="25"/>
      <c r="C19" s="4"/>
      <c r="D19" s="14"/>
      <c r="E19" s="14"/>
      <c r="F19" s="12"/>
    </row>
    <row r="20" spans="1:6" ht="16.899999999999999" customHeight="1" x14ac:dyDescent="0.25">
      <c r="A20" s="28" t="s">
        <v>25</v>
      </c>
      <c r="B20" s="25" t="s">
        <v>132</v>
      </c>
      <c r="C20" s="4" t="s">
        <v>101</v>
      </c>
      <c r="D20" s="14">
        <v>14.5</v>
      </c>
      <c r="E20" s="43">
        <v>0</v>
      </c>
      <c r="F20" s="12">
        <f>D20*E20</f>
        <v>0</v>
      </c>
    </row>
    <row r="21" spans="1:6" ht="16.899999999999999" customHeight="1" x14ac:dyDescent="0.25">
      <c r="A21" s="28"/>
      <c r="B21" s="25"/>
      <c r="C21" s="4"/>
      <c r="D21" s="14"/>
      <c r="E21" s="14"/>
      <c r="F21" s="12"/>
    </row>
    <row r="22" spans="1:6" ht="43.9" customHeight="1" x14ac:dyDescent="0.25">
      <c r="A22" s="28" t="s">
        <v>27</v>
      </c>
      <c r="B22" s="25" t="s">
        <v>135</v>
      </c>
      <c r="C22" s="4" t="s">
        <v>22</v>
      </c>
      <c r="D22" s="14">
        <v>2</v>
      </c>
      <c r="E22" s="43">
        <v>0</v>
      </c>
      <c r="F22" s="12">
        <f>D22*E22</f>
        <v>0</v>
      </c>
    </row>
    <row r="23" spans="1:6" ht="14.45" customHeight="1" x14ac:dyDescent="0.25">
      <c r="A23" s="28"/>
      <c r="B23" s="25"/>
      <c r="C23" s="4"/>
      <c r="D23" s="14"/>
      <c r="E23" s="14"/>
      <c r="F23" s="12"/>
    </row>
    <row r="24" spans="1:6" ht="59.45" customHeight="1" x14ac:dyDescent="0.25">
      <c r="A24" s="28" t="s">
        <v>134</v>
      </c>
      <c r="B24" s="25" t="s">
        <v>136</v>
      </c>
      <c r="C24" s="4" t="s">
        <v>22</v>
      </c>
      <c r="D24" s="14">
        <v>2</v>
      </c>
      <c r="E24" s="43">
        <v>0</v>
      </c>
      <c r="F24" s="12">
        <f>D24*E24</f>
        <v>0</v>
      </c>
    </row>
    <row r="25" spans="1:6" ht="12" customHeight="1" x14ac:dyDescent="0.25">
      <c r="A25" s="28"/>
      <c r="B25" s="25"/>
      <c r="C25" s="4"/>
      <c r="D25" s="14"/>
      <c r="E25" s="14"/>
      <c r="F25" s="12"/>
    </row>
    <row r="26" spans="1:6" ht="43.9" customHeight="1" x14ac:dyDescent="0.25">
      <c r="A26" s="28" t="s">
        <v>137</v>
      </c>
      <c r="B26" s="25" t="s">
        <v>138</v>
      </c>
      <c r="C26" s="4" t="s">
        <v>101</v>
      </c>
      <c r="D26" s="14">
        <v>14.5</v>
      </c>
      <c r="E26" s="43">
        <v>0</v>
      </c>
      <c r="F26" s="12">
        <f>D26*E26</f>
        <v>0</v>
      </c>
    </row>
    <row r="27" spans="1:6" ht="12" customHeight="1" x14ac:dyDescent="0.25">
      <c r="A27" s="28"/>
      <c r="B27" s="25"/>
      <c r="C27" s="4"/>
      <c r="D27" s="14"/>
      <c r="E27" s="14"/>
      <c r="F27" s="12"/>
    </row>
    <row r="28" spans="1:6" ht="39.6" customHeight="1" x14ac:dyDescent="0.25">
      <c r="A28" s="28" t="s">
        <v>139</v>
      </c>
      <c r="B28" s="25" t="s">
        <v>140</v>
      </c>
      <c r="C28" s="4" t="s">
        <v>22</v>
      </c>
      <c r="D28" s="14">
        <v>1</v>
      </c>
      <c r="E28" s="43">
        <v>0</v>
      </c>
      <c r="F28" s="12">
        <f>D28*E28</f>
        <v>0</v>
      </c>
    </row>
    <row r="29" spans="1:6" ht="12" customHeight="1" x14ac:dyDescent="0.25">
      <c r="A29" s="28"/>
      <c r="B29" s="25"/>
      <c r="C29" s="4"/>
      <c r="D29" s="14"/>
      <c r="E29" s="14"/>
      <c r="F29" s="12"/>
    </row>
    <row r="30" spans="1:6" ht="100.15" customHeight="1" x14ac:dyDescent="0.25">
      <c r="A30" s="28" t="s">
        <v>141</v>
      </c>
      <c r="B30" s="25" t="s">
        <v>142</v>
      </c>
      <c r="C30" s="4" t="s">
        <v>22</v>
      </c>
      <c r="D30" s="14">
        <v>1</v>
      </c>
      <c r="E30" s="42">
        <v>0</v>
      </c>
      <c r="F30" s="12">
        <f>D30*E30</f>
        <v>0</v>
      </c>
    </row>
    <row r="31" spans="1:6" ht="371.45" customHeight="1" thickBot="1" x14ac:dyDescent="0.3">
      <c r="A31" s="15"/>
      <c r="B31" s="16"/>
      <c r="C31" s="17"/>
      <c r="D31" s="11"/>
      <c r="E31" s="11"/>
      <c r="F31" s="12"/>
    </row>
    <row r="32" spans="1:6" ht="14.45" customHeight="1" thickBot="1" x14ac:dyDescent="0.3">
      <c r="B32" s="19" t="s">
        <v>3</v>
      </c>
      <c r="C32" s="20"/>
      <c r="D32" s="20"/>
      <c r="E32" s="20"/>
      <c r="F32" s="21">
        <f>SUM(F8:F31)</f>
        <v>0</v>
      </c>
    </row>
  </sheetData>
  <sheetProtection algorithmName="SHA-512" hashValue="7P4iw4Mfi8AzoRAUxsxhFWJSZiSN4Nmzlqw/Ky2kjPLtLUFlYiQVAwkzvNPo96tz7ervtbyWoDNU66L3waouTw==" saltValue="Oo+9Tq8i97q8bVMJ0wcjuQ==" spinCount="100000" sheet="1" objects="1" scenarios="1"/>
  <pageMargins left="0.7" right="0.7" top="0.75" bottom="0.75" header="0.3" footer="0.3"/>
  <pageSetup paperSize="9" scale="94" orientation="portrait" r:id="rId1"/>
  <rowBreaks count="1" manualBreakCount="1">
    <brk id="2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F7A3B-15B0-447D-8766-66661A914E29}">
  <dimension ref="A1:L10"/>
  <sheetViews>
    <sheetView view="pageBreakPreview" zoomScaleNormal="100" zoomScaleSheetLayoutView="100" workbookViewId="0">
      <selection activeCell="T9" sqref="T9"/>
    </sheetView>
  </sheetViews>
  <sheetFormatPr defaultRowHeight="15" x14ac:dyDescent="0.25"/>
  <cols>
    <col min="1" max="1" width="7.28515625" style="18" customWidth="1"/>
    <col min="2" max="2" width="42.85546875" customWidth="1"/>
    <col min="3" max="3" width="6" customWidth="1"/>
    <col min="4" max="4" width="10.7109375" customWidth="1"/>
    <col min="5" max="5" width="8.140625" customWidth="1"/>
    <col min="6" max="6" width="14.85546875" style="22" customWidth="1"/>
    <col min="256" max="256" width="7.28515625" customWidth="1"/>
    <col min="257" max="257" width="42.85546875" customWidth="1"/>
    <col min="258" max="258" width="7.42578125" customWidth="1"/>
    <col min="259" max="259" width="6" customWidth="1"/>
    <col min="260" max="260" width="10.7109375" customWidth="1"/>
    <col min="261" max="261" width="8.140625" customWidth="1"/>
    <col min="262" max="262" width="14.85546875" customWidth="1"/>
    <col min="512" max="512" width="7.28515625" customWidth="1"/>
    <col min="513" max="513" width="42.85546875" customWidth="1"/>
    <col min="514" max="514" width="7.42578125" customWidth="1"/>
    <col min="515" max="515" width="6" customWidth="1"/>
    <col min="516" max="516" width="10.7109375" customWidth="1"/>
    <col min="517" max="517" width="8.140625" customWidth="1"/>
    <col min="518" max="518" width="14.85546875" customWidth="1"/>
    <col min="768" max="768" width="7.28515625" customWidth="1"/>
    <col min="769" max="769" width="42.85546875" customWidth="1"/>
    <col min="770" max="770" width="7.42578125" customWidth="1"/>
    <col min="771" max="771" width="6" customWidth="1"/>
    <col min="772" max="772" width="10.7109375" customWidth="1"/>
    <col min="773" max="773" width="8.140625" customWidth="1"/>
    <col min="774" max="774" width="14.85546875" customWidth="1"/>
    <col min="1024" max="1024" width="7.28515625" customWidth="1"/>
    <col min="1025" max="1025" width="42.85546875" customWidth="1"/>
    <col min="1026" max="1026" width="7.42578125" customWidth="1"/>
    <col min="1027" max="1027" width="6" customWidth="1"/>
    <col min="1028" max="1028" width="10.7109375" customWidth="1"/>
    <col min="1029" max="1029" width="8.140625" customWidth="1"/>
    <col min="1030" max="1030" width="14.85546875" customWidth="1"/>
    <col min="1280" max="1280" width="7.28515625" customWidth="1"/>
    <col min="1281" max="1281" width="42.85546875" customWidth="1"/>
    <col min="1282" max="1282" width="7.42578125" customWidth="1"/>
    <col min="1283" max="1283" width="6" customWidth="1"/>
    <col min="1284" max="1284" width="10.7109375" customWidth="1"/>
    <col min="1285" max="1285" width="8.140625" customWidth="1"/>
    <col min="1286" max="1286" width="14.85546875" customWidth="1"/>
    <col min="1536" max="1536" width="7.28515625" customWidth="1"/>
    <col min="1537" max="1537" width="42.85546875" customWidth="1"/>
    <col min="1538" max="1538" width="7.42578125" customWidth="1"/>
    <col min="1539" max="1539" width="6" customWidth="1"/>
    <col min="1540" max="1540" width="10.7109375" customWidth="1"/>
    <col min="1541" max="1541" width="8.140625" customWidth="1"/>
    <col min="1542" max="1542" width="14.85546875" customWidth="1"/>
    <col min="1792" max="1792" width="7.28515625" customWidth="1"/>
    <col min="1793" max="1793" width="42.85546875" customWidth="1"/>
    <col min="1794" max="1794" width="7.42578125" customWidth="1"/>
    <col min="1795" max="1795" width="6" customWidth="1"/>
    <col min="1796" max="1796" width="10.7109375" customWidth="1"/>
    <col min="1797" max="1797" width="8.140625" customWidth="1"/>
    <col min="1798" max="1798" width="14.85546875" customWidth="1"/>
    <col min="2048" max="2048" width="7.28515625" customWidth="1"/>
    <col min="2049" max="2049" width="42.85546875" customWidth="1"/>
    <col min="2050" max="2050" width="7.42578125" customWidth="1"/>
    <col min="2051" max="2051" width="6" customWidth="1"/>
    <col min="2052" max="2052" width="10.7109375" customWidth="1"/>
    <col min="2053" max="2053" width="8.140625" customWidth="1"/>
    <col min="2054" max="2054" width="14.85546875" customWidth="1"/>
    <col min="2304" max="2304" width="7.28515625" customWidth="1"/>
    <col min="2305" max="2305" width="42.85546875" customWidth="1"/>
    <col min="2306" max="2306" width="7.42578125" customWidth="1"/>
    <col min="2307" max="2307" width="6" customWidth="1"/>
    <col min="2308" max="2308" width="10.7109375" customWidth="1"/>
    <col min="2309" max="2309" width="8.140625" customWidth="1"/>
    <col min="2310" max="2310" width="14.85546875" customWidth="1"/>
    <col min="2560" max="2560" width="7.28515625" customWidth="1"/>
    <col min="2561" max="2561" width="42.85546875" customWidth="1"/>
    <col min="2562" max="2562" width="7.42578125" customWidth="1"/>
    <col min="2563" max="2563" width="6" customWidth="1"/>
    <col min="2564" max="2564" width="10.7109375" customWidth="1"/>
    <col min="2565" max="2565" width="8.140625" customWidth="1"/>
    <col min="2566" max="2566" width="14.85546875" customWidth="1"/>
    <col min="2816" max="2816" width="7.28515625" customWidth="1"/>
    <col min="2817" max="2817" width="42.85546875" customWidth="1"/>
    <col min="2818" max="2818" width="7.42578125" customWidth="1"/>
    <col min="2819" max="2819" width="6" customWidth="1"/>
    <col min="2820" max="2820" width="10.7109375" customWidth="1"/>
    <col min="2821" max="2821" width="8.140625" customWidth="1"/>
    <col min="2822" max="2822" width="14.85546875" customWidth="1"/>
    <col min="3072" max="3072" width="7.28515625" customWidth="1"/>
    <col min="3073" max="3073" width="42.85546875" customWidth="1"/>
    <col min="3074" max="3074" width="7.42578125" customWidth="1"/>
    <col min="3075" max="3075" width="6" customWidth="1"/>
    <col min="3076" max="3076" width="10.7109375" customWidth="1"/>
    <col min="3077" max="3077" width="8.140625" customWidth="1"/>
    <col min="3078" max="3078" width="14.85546875" customWidth="1"/>
    <col min="3328" max="3328" width="7.28515625" customWidth="1"/>
    <col min="3329" max="3329" width="42.85546875" customWidth="1"/>
    <col min="3330" max="3330" width="7.42578125" customWidth="1"/>
    <col min="3331" max="3331" width="6" customWidth="1"/>
    <col min="3332" max="3332" width="10.7109375" customWidth="1"/>
    <col min="3333" max="3333" width="8.140625" customWidth="1"/>
    <col min="3334" max="3334" width="14.85546875" customWidth="1"/>
    <col min="3584" max="3584" width="7.28515625" customWidth="1"/>
    <col min="3585" max="3585" width="42.85546875" customWidth="1"/>
    <col min="3586" max="3586" width="7.42578125" customWidth="1"/>
    <col min="3587" max="3587" width="6" customWidth="1"/>
    <col min="3588" max="3588" width="10.7109375" customWidth="1"/>
    <col min="3589" max="3589" width="8.140625" customWidth="1"/>
    <col min="3590" max="3590" width="14.85546875" customWidth="1"/>
    <col min="3840" max="3840" width="7.28515625" customWidth="1"/>
    <col min="3841" max="3841" width="42.85546875" customWidth="1"/>
    <col min="3842" max="3842" width="7.42578125" customWidth="1"/>
    <col min="3843" max="3843" width="6" customWidth="1"/>
    <col min="3844" max="3844" width="10.7109375" customWidth="1"/>
    <col min="3845" max="3845" width="8.140625" customWidth="1"/>
    <col min="3846" max="3846" width="14.85546875" customWidth="1"/>
    <col min="4096" max="4096" width="7.28515625" customWidth="1"/>
    <col min="4097" max="4097" width="42.85546875" customWidth="1"/>
    <col min="4098" max="4098" width="7.42578125" customWidth="1"/>
    <col min="4099" max="4099" width="6" customWidth="1"/>
    <col min="4100" max="4100" width="10.7109375" customWidth="1"/>
    <col min="4101" max="4101" width="8.140625" customWidth="1"/>
    <col min="4102" max="4102" width="14.85546875" customWidth="1"/>
    <col min="4352" max="4352" width="7.28515625" customWidth="1"/>
    <col min="4353" max="4353" width="42.85546875" customWidth="1"/>
    <col min="4354" max="4354" width="7.42578125" customWidth="1"/>
    <col min="4355" max="4355" width="6" customWidth="1"/>
    <col min="4356" max="4356" width="10.7109375" customWidth="1"/>
    <col min="4357" max="4357" width="8.140625" customWidth="1"/>
    <col min="4358" max="4358" width="14.85546875" customWidth="1"/>
    <col min="4608" max="4608" width="7.28515625" customWidth="1"/>
    <col min="4609" max="4609" width="42.85546875" customWidth="1"/>
    <col min="4610" max="4610" width="7.42578125" customWidth="1"/>
    <col min="4611" max="4611" width="6" customWidth="1"/>
    <col min="4612" max="4612" width="10.7109375" customWidth="1"/>
    <col min="4613" max="4613" width="8.140625" customWidth="1"/>
    <col min="4614" max="4614" width="14.85546875" customWidth="1"/>
    <col min="4864" max="4864" width="7.28515625" customWidth="1"/>
    <col min="4865" max="4865" width="42.85546875" customWidth="1"/>
    <col min="4866" max="4866" width="7.42578125" customWidth="1"/>
    <col min="4867" max="4867" width="6" customWidth="1"/>
    <col min="4868" max="4868" width="10.7109375" customWidth="1"/>
    <col min="4869" max="4869" width="8.140625" customWidth="1"/>
    <col min="4870" max="4870" width="14.85546875" customWidth="1"/>
    <col min="5120" max="5120" width="7.28515625" customWidth="1"/>
    <col min="5121" max="5121" width="42.85546875" customWidth="1"/>
    <col min="5122" max="5122" width="7.42578125" customWidth="1"/>
    <col min="5123" max="5123" width="6" customWidth="1"/>
    <col min="5124" max="5124" width="10.7109375" customWidth="1"/>
    <col min="5125" max="5125" width="8.140625" customWidth="1"/>
    <col min="5126" max="5126" width="14.85546875" customWidth="1"/>
    <col min="5376" max="5376" width="7.28515625" customWidth="1"/>
    <col min="5377" max="5377" width="42.85546875" customWidth="1"/>
    <col min="5378" max="5378" width="7.42578125" customWidth="1"/>
    <col min="5379" max="5379" width="6" customWidth="1"/>
    <col min="5380" max="5380" width="10.7109375" customWidth="1"/>
    <col min="5381" max="5381" width="8.140625" customWidth="1"/>
    <col min="5382" max="5382" width="14.85546875" customWidth="1"/>
    <col min="5632" max="5632" width="7.28515625" customWidth="1"/>
    <col min="5633" max="5633" width="42.85546875" customWidth="1"/>
    <col min="5634" max="5634" width="7.42578125" customWidth="1"/>
    <col min="5635" max="5635" width="6" customWidth="1"/>
    <col min="5636" max="5636" width="10.7109375" customWidth="1"/>
    <col min="5637" max="5637" width="8.140625" customWidth="1"/>
    <col min="5638" max="5638" width="14.85546875" customWidth="1"/>
    <col min="5888" max="5888" width="7.28515625" customWidth="1"/>
    <col min="5889" max="5889" width="42.85546875" customWidth="1"/>
    <col min="5890" max="5890" width="7.42578125" customWidth="1"/>
    <col min="5891" max="5891" width="6" customWidth="1"/>
    <col min="5892" max="5892" width="10.7109375" customWidth="1"/>
    <col min="5893" max="5893" width="8.140625" customWidth="1"/>
    <col min="5894" max="5894" width="14.85546875" customWidth="1"/>
    <col min="6144" max="6144" width="7.28515625" customWidth="1"/>
    <col min="6145" max="6145" width="42.85546875" customWidth="1"/>
    <col min="6146" max="6146" width="7.42578125" customWidth="1"/>
    <col min="6147" max="6147" width="6" customWidth="1"/>
    <col min="6148" max="6148" width="10.7109375" customWidth="1"/>
    <col min="6149" max="6149" width="8.140625" customWidth="1"/>
    <col min="6150" max="6150" width="14.85546875" customWidth="1"/>
    <col min="6400" max="6400" width="7.28515625" customWidth="1"/>
    <col min="6401" max="6401" width="42.85546875" customWidth="1"/>
    <col min="6402" max="6402" width="7.42578125" customWidth="1"/>
    <col min="6403" max="6403" width="6" customWidth="1"/>
    <col min="6404" max="6404" width="10.7109375" customWidth="1"/>
    <col min="6405" max="6405" width="8.140625" customWidth="1"/>
    <col min="6406" max="6406" width="14.85546875" customWidth="1"/>
    <col min="6656" max="6656" width="7.28515625" customWidth="1"/>
    <col min="6657" max="6657" width="42.85546875" customWidth="1"/>
    <col min="6658" max="6658" width="7.42578125" customWidth="1"/>
    <col min="6659" max="6659" width="6" customWidth="1"/>
    <col min="6660" max="6660" width="10.7109375" customWidth="1"/>
    <col min="6661" max="6661" width="8.140625" customWidth="1"/>
    <col min="6662" max="6662" width="14.85546875" customWidth="1"/>
    <col min="6912" max="6912" width="7.28515625" customWidth="1"/>
    <col min="6913" max="6913" width="42.85546875" customWidth="1"/>
    <col min="6914" max="6914" width="7.42578125" customWidth="1"/>
    <col min="6915" max="6915" width="6" customWidth="1"/>
    <col min="6916" max="6916" width="10.7109375" customWidth="1"/>
    <col min="6917" max="6917" width="8.140625" customWidth="1"/>
    <col min="6918" max="6918" width="14.85546875" customWidth="1"/>
    <col min="7168" max="7168" width="7.28515625" customWidth="1"/>
    <col min="7169" max="7169" width="42.85546875" customWidth="1"/>
    <col min="7170" max="7170" width="7.42578125" customWidth="1"/>
    <col min="7171" max="7171" width="6" customWidth="1"/>
    <col min="7172" max="7172" width="10.7109375" customWidth="1"/>
    <col min="7173" max="7173" width="8.140625" customWidth="1"/>
    <col min="7174" max="7174" width="14.85546875" customWidth="1"/>
    <col min="7424" max="7424" width="7.28515625" customWidth="1"/>
    <col min="7425" max="7425" width="42.85546875" customWidth="1"/>
    <col min="7426" max="7426" width="7.42578125" customWidth="1"/>
    <col min="7427" max="7427" width="6" customWidth="1"/>
    <col min="7428" max="7428" width="10.7109375" customWidth="1"/>
    <col min="7429" max="7429" width="8.140625" customWidth="1"/>
    <col min="7430" max="7430" width="14.85546875" customWidth="1"/>
    <col min="7680" max="7680" width="7.28515625" customWidth="1"/>
    <col min="7681" max="7681" width="42.85546875" customWidth="1"/>
    <col min="7682" max="7682" width="7.42578125" customWidth="1"/>
    <col min="7683" max="7683" width="6" customWidth="1"/>
    <col min="7684" max="7684" width="10.7109375" customWidth="1"/>
    <col min="7685" max="7685" width="8.140625" customWidth="1"/>
    <col min="7686" max="7686" width="14.85546875" customWidth="1"/>
    <col min="7936" max="7936" width="7.28515625" customWidth="1"/>
    <col min="7937" max="7937" width="42.85546875" customWidth="1"/>
    <col min="7938" max="7938" width="7.42578125" customWidth="1"/>
    <col min="7939" max="7939" width="6" customWidth="1"/>
    <col min="7940" max="7940" width="10.7109375" customWidth="1"/>
    <col min="7941" max="7941" width="8.140625" customWidth="1"/>
    <col min="7942" max="7942" width="14.85546875" customWidth="1"/>
    <col min="8192" max="8192" width="7.28515625" customWidth="1"/>
    <col min="8193" max="8193" width="42.85546875" customWidth="1"/>
    <col min="8194" max="8194" width="7.42578125" customWidth="1"/>
    <col min="8195" max="8195" width="6" customWidth="1"/>
    <col min="8196" max="8196" width="10.7109375" customWidth="1"/>
    <col min="8197" max="8197" width="8.140625" customWidth="1"/>
    <col min="8198" max="8198" width="14.85546875" customWidth="1"/>
    <col min="8448" max="8448" width="7.28515625" customWidth="1"/>
    <col min="8449" max="8449" width="42.85546875" customWidth="1"/>
    <col min="8450" max="8450" width="7.42578125" customWidth="1"/>
    <col min="8451" max="8451" width="6" customWidth="1"/>
    <col min="8452" max="8452" width="10.7109375" customWidth="1"/>
    <col min="8453" max="8453" width="8.140625" customWidth="1"/>
    <col min="8454" max="8454" width="14.85546875" customWidth="1"/>
    <col min="8704" max="8704" width="7.28515625" customWidth="1"/>
    <col min="8705" max="8705" width="42.85546875" customWidth="1"/>
    <col min="8706" max="8706" width="7.42578125" customWidth="1"/>
    <col min="8707" max="8707" width="6" customWidth="1"/>
    <col min="8708" max="8708" width="10.7109375" customWidth="1"/>
    <col min="8709" max="8709" width="8.140625" customWidth="1"/>
    <col min="8710" max="8710" width="14.85546875" customWidth="1"/>
    <col min="8960" max="8960" width="7.28515625" customWidth="1"/>
    <col min="8961" max="8961" width="42.85546875" customWidth="1"/>
    <col min="8962" max="8962" width="7.42578125" customWidth="1"/>
    <col min="8963" max="8963" width="6" customWidth="1"/>
    <col min="8964" max="8964" width="10.7109375" customWidth="1"/>
    <col min="8965" max="8965" width="8.140625" customWidth="1"/>
    <col min="8966" max="8966" width="14.85546875" customWidth="1"/>
    <col min="9216" max="9216" width="7.28515625" customWidth="1"/>
    <col min="9217" max="9217" width="42.85546875" customWidth="1"/>
    <col min="9218" max="9218" width="7.42578125" customWidth="1"/>
    <col min="9219" max="9219" width="6" customWidth="1"/>
    <col min="9220" max="9220" width="10.7109375" customWidth="1"/>
    <col min="9221" max="9221" width="8.140625" customWidth="1"/>
    <col min="9222" max="9222" width="14.85546875" customWidth="1"/>
    <col min="9472" max="9472" width="7.28515625" customWidth="1"/>
    <col min="9473" max="9473" width="42.85546875" customWidth="1"/>
    <col min="9474" max="9474" width="7.42578125" customWidth="1"/>
    <col min="9475" max="9475" width="6" customWidth="1"/>
    <col min="9476" max="9476" width="10.7109375" customWidth="1"/>
    <col min="9477" max="9477" width="8.140625" customWidth="1"/>
    <col min="9478" max="9478" width="14.85546875" customWidth="1"/>
    <col min="9728" max="9728" width="7.28515625" customWidth="1"/>
    <col min="9729" max="9729" width="42.85546875" customWidth="1"/>
    <col min="9730" max="9730" width="7.42578125" customWidth="1"/>
    <col min="9731" max="9731" width="6" customWidth="1"/>
    <col min="9732" max="9732" width="10.7109375" customWidth="1"/>
    <col min="9733" max="9733" width="8.140625" customWidth="1"/>
    <col min="9734" max="9734" width="14.85546875" customWidth="1"/>
    <col min="9984" max="9984" width="7.28515625" customWidth="1"/>
    <col min="9985" max="9985" width="42.85546875" customWidth="1"/>
    <col min="9986" max="9986" width="7.42578125" customWidth="1"/>
    <col min="9987" max="9987" width="6" customWidth="1"/>
    <col min="9988" max="9988" width="10.7109375" customWidth="1"/>
    <col min="9989" max="9989" width="8.140625" customWidth="1"/>
    <col min="9990" max="9990" width="14.85546875" customWidth="1"/>
    <col min="10240" max="10240" width="7.28515625" customWidth="1"/>
    <col min="10241" max="10241" width="42.85546875" customWidth="1"/>
    <col min="10242" max="10242" width="7.42578125" customWidth="1"/>
    <col min="10243" max="10243" width="6" customWidth="1"/>
    <col min="10244" max="10244" width="10.7109375" customWidth="1"/>
    <col min="10245" max="10245" width="8.140625" customWidth="1"/>
    <col min="10246" max="10246" width="14.85546875" customWidth="1"/>
    <col min="10496" max="10496" width="7.28515625" customWidth="1"/>
    <col min="10497" max="10497" width="42.85546875" customWidth="1"/>
    <col min="10498" max="10498" width="7.42578125" customWidth="1"/>
    <col min="10499" max="10499" width="6" customWidth="1"/>
    <col min="10500" max="10500" width="10.7109375" customWidth="1"/>
    <col min="10501" max="10501" width="8.140625" customWidth="1"/>
    <col min="10502" max="10502" width="14.85546875" customWidth="1"/>
    <col min="10752" max="10752" width="7.28515625" customWidth="1"/>
    <col min="10753" max="10753" width="42.85546875" customWidth="1"/>
    <col min="10754" max="10754" width="7.42578125" customWidth="1"/>
    <col min="10755" max="10755" width="6" customWidth="1"/>
    <col min="10756" max="10756" width="10.7109375" customWidth="1"/>
    <col min="10757" max="10757" width="8.140625" customWidth="1"/>
    <col min="10758" max="10758" width="14.85546875" customWidth="1"/>
    <col min="11008" max="11008" width="7.28515625" customWidth="1"/>
    <col min="11009" max="11009" width="42.85546875" customWidth="1"/>
    <col min="11010" max="11010" width="7.42578125" customWidth="1"/>
    <col min="11011" max="11011" width="6" customWidth="1"/>
    <col min="11012" max="11012" width="10.7109375" customWidth="1"/>
    <col min="11013" max="11013" width="8.140625" customWidth="1"/>
    <col min="11014" max="11014" width="14.85546875" customWidth="1"/>
    <col min="11264" max="11264" width="7.28515625" customWidth="1"/>
    <col min="11265" max="11265" width="42.85546875" customWidth="1"/>
    <col min="11266" max="11266" width="7.42578125" customWidth="1"/>
    <col min="11267" max="11267" width="6" customWidth="1"/>
    <col min="11268" max="11268" width="10.7109375" customWidth="1"/>
    <col min="11269" max="11269" width="8.140625" customWidth="1"/>
    <col min="11270" max="11270" width="14.85546875" customWidth="1"/>
    <col min="11520" max="11520" width="7.28515625" customWidth="1"/>
    <col min="11521" max="11521" width="42.85546875" customWidth="1"/>
    <col min="11522" max="11522" width="7.42578125" customWidth="1"/>
    <col min="11523" max="11523" width="6" customWidth="1"/>
    <col min="11524" max="11524" width="10.7109375" customWidth="1"/>
    <col min="11525" max="11525" width="8.140625" customWidth="1"/>
    <col min="11526" max="11526" width="14.85546875" customWidth="1"/>
    <col min="11776" max="11776" width="7.28515625" customWidth="1"/>
    <col min="11777" max="11777" width="42.85546875" customWidth="1"/>
    <col min="11778" max="11778" width="7.42578125" customWidth="1"/>
    <col min="11779" max="11779" width="6" customWidth="1"/>
    <col min="11780" max="11780" width="10.7109375" customWidth="1"/>
    <col min="11781" max="11781" width="8.140625" customWidth="1"/>
    <col min="11782" max="11782" width="14.85546875" customWidth="1"/>
    <col min="12032" max="12032" width="7.28515625" customWidth="1"/>
    <col min="12033" max="12033" width="42.85546875" customWidth="1"/>
    <col min="12034" max="12034" width="7.42578125" customWidth="1"/>
    <col min="12035" max="12035" width="6" customWidth="1"/>
    <col min="12036" max="12036" width="10.7109375" customWidth="1"/>
    <col min="12037" max="12037" width="8.140625" customWidth="1"/>
    <col min="12038" max="12038" width="14.85546875" customWidth="1"/>
    <col min="12288" max="12288" width="7.28515625" customWidth="1"/>
    <col min="12289" max="12289" width="42.85546875" customWidth="1"/>
    <col min="12290" max="12290" width="7.42578125" customWidth="1"/>
    <col min="12291" max="12291" width="6" customWidth="1"/>
    <col min="12292" max="12292" width="10.7109375" customWidth="1"/>
    <col min="12293" max="12293" width="8.140625" customWidth="1"/>
    <col min="12294" max="12294" width="14.85546875" customWidth="1"/>
    <col min="12544" max="12544" width="7.28515625" customWidth="1"/>
    <col min="12545" max="12545" width="42.85546875" customWidth="1"/>
    <col min="12546" max="12546" width="7.42578125" customWidth="1"/>
    <col min="12547" max="12547" width="6" customWidth="1"/>
    <col min="12548" max="12548" width="10.7109375" customWidth="1"/>
    <col min="12549" max="12549" width="8.140625" customWidth="1"/>
    <col min="12550" max="12550" width="14.85546875" customWidth="1"/>
    <col min="12800" max="12800" width="7.28515625" customWidth="1"/>
    <col min="12801" max="12801" width="42.85546875" customWidth="1"/>
    <col min="12802" max="12802" width="7.42578125" customWidth="1"/>
    <col min="12803" max="12803" width="6" customWidth="1"/>
    <col min="12804" max="12804" width="10.7109375" customWidth="1"/>
    <col min="12805" max="12805" width="8.140625" customWidth="1"/>
    <col min="12806" max="12806" width="14.85546875" customWidth="1"/>
    <col min="13056" max="13056" width="7.28515625" customWidth="1"/>
    <col min="13057" max="13057" width="42.85546875" customWidth="1"/>
    <col min="13058" max="13058" width="7.42578125" customWidth="1"/>
    <col min="13059" max="13059" width="6" customWidth="1"/>
    <col min="13060" max="13060" width="10.7109375" customWidth="1"/>
    <col min="13061" max="13061" width="8.140625" customWidth="1"/>
    <col min="13062" max="13062" width="14.85546875" customWidth="1"/>
    <col min="13312" max="13312" width="7.28515625" customWidth="1"/>
    <col min="13313" max="13313" width="42.85546875" customWidth="1"/>
    <col min="13314" max="13314" width="7.42578125" customWidth="1"/>
    <col min="13315" max="13315" width="6" customWidth="1"/>
    <col min="13316" max="13316" width="10.7109375" customWidth="1"/>
    <col min="13317" max="13317" width="8.140625" customWidth="1"/>
    <col min="13318" max="13318" width="14.85546875" customWidth="1"/>
    <col min="13568" max="13568" width="7.28515625" customWidth="1"/>
    <col min="13569" max="13569" width="42.85546875" customWidth="1"/>
    <col min="13570" max="13570" width="7.42578125" customWidth="1"/>
    <col min="13571" max="13571" width="6" customWidth="1"/>
    <col min="13572" max="13572" width="10.7109375" customWidth="1"/>
    <col min="13573" max="13573" width="8.140625" customWidth="1"/>
    <col min="13574" max="13574" width="14.85546875" customWidth="1"/>
    <col min="13824" max="13824" width="7.28515625" customWidth="1"/>
    <col min="13825" max="13825" width="42.85546875" customWidth="1"/>
    <col min="13826" max="13826" width="7.42578125" customWidth="1"/>
    <col min="13827" max="13827" width="6" customWidth="1"/>
    <col min="13828" max="13828" width="10.7109375" customWidth="1"/>
    <col min="13829" max="13829" width="8.140625" customWidth="1"/>
    <col min="13830" max="13830" width="14.85546875" customWidth="1"/>
    <col min="14080" max="14080" width="7.28515625" customWidth="1"/>
    <col min="14081" max="14081" width="42.85546875" customWidth="1"/>
    <col min="14082" max="14082" width="7.42578125" customWidth="1"/>
    <col min="14083" max="14083" width="6" customWidth="1"/>
    <col min="14084" max="14084" width="10.7109375" customWidth="1"/>
    <col min="14085" max="14085" width="8.140625" customWidth="1"/>
    <col min="14086" max="14086" width="14.85546875" customWidth="1"/>
    <col min="14336" max="14336" width="7.28515625" customWidth="1"/>
    <col min="14337" max="14337" width="42.85546875" customWidth="1"/>
    <col min="14338" max="14338" width="7.42578125" customWidth="1"/>
    <col min="14339" max="14339" width="6" customWidth="1"/>
    <col min="14340" max="14340" width="10.7109375" customWidth="1"/>
    <col min="14341" max="14341" width="8.140625" customWidth="1"/>
    <col min="14342" max="14342" width="14.85546875" customWidth="1"/>
    <col min="14592" max="14592" width="7.28515625" customWidth="1"/>
    <col min="14593" max="14593" width="42.85546875" customWidth="1"/>
    <col min="14594" max="14594" width="7.42578125" customWidth="1"/>
    <col min="14595" max="14595" width="6" customWidth="1"/>
    <col min="14596" max="14596" width="10.7109375" customWidth="1"/>
    <col min="14597" max="14597" width="8.140625" customWidth="1"/>
    <col min="14598" max="14598" width="14.85546875" customWidth="1"/>
    <col min="14848" max="14848" width="7.28515625" customWidth="1"/>
    <col min="14849" max="14849" width="42.85546875" customWidth="1"/>
    <col min="14850" max="14850" width="7.42578125" customWidth="1"/>
    <col min="14851" max="14851" width="6" customWidth="1"/>
    <col min="14852" max="14852" width="10.7109375" customWidth="1"/>
    <col min="14853" max="14853" width="8.140625" customWidth="1"/>
    <col min="14854" max="14854" width="14.85546875" customWidth="1"/>
    <col min="15104" max="15104" width="7.28515625" customWidth="1"/>
    <col min="15105" max="15105" width="42.85546875" customWidth="1"/>
    <col min="15106" max="15106" width="7.42578125" customWidth="1"/>
    <col min="15107" max="15107" width="6" customWidth="1"/>
    <col min="15108" max="15108" width="10.7109375" customWidth="1"/>
    <col min="15109" max="15109" width="8.140625" customWidth="1"/>
    <col min="15110" max="15110" width="14.85546875" customWidth="1"/>
    <col min="15360" max="15360" width="7.28515625" customWidth="1"/>
    <col min="15361" max="15361" width="42.85546875" customWidth="1"/>
    <col min="15362" max="15362" width="7.42578125" customWidth="1"/>
    <col min="15363" max="15363" width="6" customWidth="1"/>
    <col min="15364" max="15364" width="10.7109375" customWidth="1"/>
    <col min="15365" max="15365" width="8.140625" customWidth="1"/>
    <col min="15366" max="15366" width="14.85546875" customWidth="1"/>
    <col min="15616" max="15616" width="7.28515625" customWidth="1"/>
    <col min="15617" max="15617" width="42.85546875" customWidth="1"/>
    <col min="15618" max="15618" width="7.42578125" customWidth="1"/>
    <col min="15619" max="15619" width="6" customWidth="1"/>
    <col min="15620" max="15620" width="10.7109375" customWidth="1"/>
    <col min="15621" max="15621" width="8.140625" customWidth="1"/>
    <col min="15622" max="15622" width="14.85546875" customWidth="1"/>
    <col min="15872" max="15872" width="7.28515625" customWidth="1"/>
    <col min="15873" max="15873" width="42.85546875" customWidth="1"/>
    <col min="15874" max="15874" width="7.42578125" customWidth="1"/>
    <col min="15875" max="15875" width="6" customWidth="1"/>
    <col min="15876" max="15876" width="10.7109375" customWidth="1"/>
    <col min="15877" max="15877" width="8.140625" customWidth="1"/>
    <col min="15878" max="15878" width="14.85546875" customWidth="1"/>
    <col min="16128" max="16128" width="7.28515625" customWidth="1"/>
    <col min="16129" max="16129" width="42.85546875" customWidth="1"/>
    <col min="16130" max="16130" width="7.42578125" customWidth="1"/>
    <col min="16131" max="16131" width="6" customWidth="1"/>
    <col min="16132" max="16132" width="10.7109375" customWidth="1"/>
    <col min="16133" max="16133" width="8.140625" customWidth="1"/>
    <col min="16134" max="16134" width="14.85546875" customWidth="1"/>
  </cols>
  <sheetData>
    <row r="1" spans="1:12" ht="16.899999999999999" customHeight="1" x14ac:dyDescent="0.25">
      <c r="A1" s="1"/>
      <c r="B1" s="2"/>
      <c r="C1" s="4"/>
      <c r="D1" s="5"/>
      <c r="E1" s="5"/>
      <c r="F1" s="6"/>
    </row>
    <row r="2" spans="1:12" ht="16.899999999999999" customHeight="1" x14ac:dyDescent="0.25">
      <c r="A2" s="1"/>
      <c r="B2" s="2"/>
      <c r="C2" s="4"/>
      <c r="D2" s="5"/>
      <c r="E2" s="5"/>
      <c r="F2" s="6"/>
    </row>
    <row r="3" spans="1:12" ht="16.899999999999999" customHeight="1" x14ac:dyDescent="0.25">
      <c r="A3" s="1"/>
      <c r="B3" s="2"/>
      <c r="C3" s="4"/>
      <c r="D3" s="5"/>
      <c r="E3" s="5"/>
      <c r="F3" s="6"/>
    </row>
    <row r="4" spans="1:12" ht="43.15" customHeight="1" x14ac:dyDescent="0.25">
      <c r="A4" s="7" t="s">
        <v>143</v>
      </c>
      <c r="B4" s="23" t="s">
        <v>144</v>
      </c>
      <c r="C4" s="23"/>
      <c r="D4" s="23"/>
      <c r="E4" s="8"/>
      <c r="F4" s="9"/>
    </row>
    <row r="5" spans="1:12" ht="21" customHeight="1" x14ac:dyDescent="0.25">
      <c r="A5"/>
      <c r="F5"/>
    </row>
    <row r="6" spans="1:12" ht="14.45" customHeight="1" x14ac:dyDescent="0.25">
      <c r="A6" s="27" t="s">
        <v>4</v>
      </c>
      <c r="B6" s="27" t="s">
        <v>5</v>
      </c>
      <c r="C6" s="27" t="s">
        <v>6</v>
      </c>
      <c r="D6" s="27" t="s">
        <v>7</v>
      </c>
      <c r="E6" s="27" t="s">
        <v>8</v>
      </c>
      <c r="F6" s="27" t="s">
        <v>9</v>
      </c>
      <c r="G6" s="10"/>
      <c r="H6" s="3"/>
      <c r="I6" s="4"/>
      <c r="J6" s="5"/>
      <c r="K6" s="11"/>
      <c r="L6" s="12"/>
    </row>
    <row r="7" spans="1:12" ht="14.45" customHeight="1" x14ac:dyDescent="0.25">
      <c r="A7" s="28"/>
      <c r="B7" s="24"/>
      <c r="C7" s="4"/>
      <c r="D7" s="14"/>
      <c r="E7" s="14"/>
      <c r="F7" s="12"/>
      <c r="G7" s="10"/>
      <c r="H7" s="3"/>
      <c r="I7" s="4"/>
      <c r="J7" s="5"/>
      <c r="K7" s="11"/>
      <c r="L7" s="12"/>
    </row>
    <row r="8" spans="1:12" ht="43.15" customHeight="1" x14ac:dyDescent="0.25">
      <c r="A8" s="28" t="s">
        <v>83</v>
      </c>
      <c r="B8" s="24" t="s">
        <v>148</v>
      </c>
      <c r="C8" s="4" t="s">
        <v>13</v>
      </c>
      <c r="D8" s="14">
        <v>1</v>
      </c>
      <c r="E8" s="42">
        <v>0</v>
      </c>
      <c r="F8" s="12">
        <f>D8*E8</f>
        <v>0</v>
      </c>
    </row>
    <row r="9" spans="1:12" ht="297.60000000000002" customHeight="1" thickBot="1" x14ac:dyDescent="0.3">
      <c r="A9" s="15"/>
      <c r="B9" s="16"/>
      <c r="C9" s="17"/>
      <c r="D9" s="11"/>
      <c r="E9" s="11"/>
      <c r="F9" s="12"/>
    </row>
    <row r="10" spans="1:12" ht="14.45" customHeight="1" thickBot="1" x14ac:dyDescent="0.3">
      <c r="B10" s="19" t="s">
        <v>3</v>
      </c>
      <c r="C10" s="20"/>
      <c r="D10" s="20"/>
      <c r="E10" s="20"/>
      <c r="F10" s="21">
        <f>SUM(F8:F9)</f>
        <v>0</v>
      </c>
    </row>
  </sheetData>
  <sheetProtection algorithmName="SHA-512" hashValue="Yh7+ivLJd/jDXiMHMdKyXNP00opXLzwfbb1mS4TK1N59FLYeKVt/CNsVBpJG5LWalILKwKb9eBzF/7EiXOlh0A==" saltValue="b/dmEA1IcHmxlElWa/foDQ==" spinCount="100000" sheet="1" objects="1" scenarios="1"/>
  <pageMargins left="0.7" right="0.7" top="0.75" bottom="0.75" header="0.3" footer="0.3"/>
  <pageSetup paperSize="9" scale="97"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Delovni listi</vt:lpstr>
      </vt:variant>
      <vt:variant>
        <vt:i4>11</vt:i4>
      </vt:variant>
    </vt:vector>
  </HeadingPairs>
  <TitlesOfParts>
    <vt:vector size="11" baseType="lpstr">
      <vt:lpstr>Rekapitulacija</vt:lpstr>
      <vt:lpstr>I. Pripravljalna dela</vt:lpstr>
      <vt:lpstr>II. Garderobe moški</vt:lpstr>
      <vt:lpstr>III. Sanitarije moški</vt:lpstr>
      <vt:lpstr>IV. Garderobe ženske</vt:lpstr>
      <vt:lpstr>V. Sanitarije ženske</vt:lpstr>
      <vt:lpstr>VI. Hodnik</vt:lpstr>
      <vt:lpstr>VII. Telovadnica</vt:lpstr>
      <vt:lpstr>VIII. Stopnice</vt:lpstr>
      <vt:lpstr>IX. Fasada</vt:lpstr>
      <vt:lpstr>X. Podest pred vhodom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Matija</dc:creator>
  <cp:lastModifiedBy>Iris Kus</cp:lastModifiedBy>
  <cp:lastPrinted>2025-04-22T23:38:42Z</cp:lastPrinted>
  <dcterms:created xsi:type="dcterms:W3CDTF">2015-06-05T18:19:34Z</dcterms:created>
  <dcterms:modified xsi:type="dcterms:W3CDTF">2025-07-07T10:43:22Z</dcterms:modified>
</cp:coreProperties>
</file>